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63C50F94-072D-4DDE-88F7-0E64FFB1681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<sst xmlns="http://schemas.openxmlformats.org/spreadsheetml/2006/main" count="104" uniqueCount="60">
  <si>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</si>
  <si>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</si>
  <si>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</si>
  <si>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</si>
  <si>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</si>
  <si>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</si>
  <si>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</si>
  <si>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</si>
  <si>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</si>
  <si>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</si>
  <si>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</si>
  <si>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</si>
  <si>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</si>
  <si>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</si>
  <si>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</si>
  <si>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</si>
  <si>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</si>
  <si>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</si>
  <si>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</si>
  <si>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</si>
  <si>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</si>
  <si>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</si>
  <si>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</si>
  <si>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</si>
  <si>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</si>
  <si>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</si>
  <si>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</si>
  <si>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</si>
  <si>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</si>
  <si>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</si>
  <si>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</si>
  <si>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</si>
  <si>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</si>
  <si>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</si>
  <si>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</si>
  <si>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</si>
  <si>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</si>
  <si>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</si>
  <si>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</si>
  <si>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</si>
  <si>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</si>
  <si>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</si>
  <si>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</si>
  <si>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</si>
  <si>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</si>
  <si>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</si>
  <si>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</si>
  <si>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</si>
  <si>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</si>
  <si>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</si>
  <si>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</si>
  <si>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</si>
  <si>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</si>
  <si>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</si>
  <si>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</si>
  <si>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</si>
  <si>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</si>
  <si>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</si>
  <si>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</si>
  <si>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鹿児島アリーナ特定天井改修電気設備工事</t>
    <rPh sb="0" eb="19">
      <t>トク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</si>
</sst>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15"/>
  <cols>
    <col min="1" max="1" width="3.25" style="22" customWidth="1"/>
    <col min="2" max="2" width="22.5" style="22" customWidth="1"/>
    <col min="3" max="3" width="2.25" style="22" customWidth="1"/>
    <col min="4" max="4" width="23.75" style="22" customWidth="1"/>
    <col min="5" max="5" width="25.625" style="22" customWidth="1"/>
    <col min="6" max="6" width="18.625" style="22" customWidth="1"/>
    <col min="7" max="7" width="6.625" style="23" customWidth="1"/>
    <col min="8" max="8" width="4.625" style="23" customWidth="1"/>
    <col min="9" max="9" width="5.625" style="22" customWidth="1"/>
    <col min="10" max="10" width="9" style="22"/>
    <col min="11" max="11" width="0.75" style="22" customWidth="1"/>
    <col min="12" max="12" width="11.375" style="22" customWidth="1"/>
    <col min="13" max="15" width="9" style="22" customWidth="1"/>
    <col min="16" max="16384" width="9" style="22"/>
  </cols>
  <sheetData>
    <row r="1" spans="1:10" s="15" customFormat="1" ht="18.75" customHeight="1" x14ac:dyDescent="0.15">
      <c r="A1" s="14"/>
      <c r="F1" s="80" t="s">
        <v>37</v>
      </c>
      <c r="G1" s="80"/>
      <c r="H1" s="80"/>
      <c r="I1" s="80"/>
      <c r="J1" s="80"/>
    </row>
    <row r="2" spans="1:10" s="15" customFormat="1" ht="18.75" customHeight="1" x14ac:dyDescent="0.15">
      <c r="A2" s="14"/>
      <c r="G2" s="17"/>
      <c r="H2" s="17"/>
      <c r="I2" s="17"/>
      <c r="J2" s="17"/>
    </row>
    <row r="3" spans="1:10" s="15" customFormat="1" ht="20.100000000000001" customHeight="1" x14ac:dyDescent="0.15">
      <c r="A3" s="81" t="s">
        <v>35</v>
      </c>
      <c r="B3" s="81"/>
      <c r="C3" s="81"/>
      <c r="D3" s="81"/>
    </row>
    <row r="4" spans="1:10" s="15" customFormat="1" ht="20.100000000000001" customHeight="1" x14ac:dyDescent="0.15">
      <c r="A4" s="18"/>
      <c r="B4" s="18"/>
      <c r="C4" s="18"/>
      <c r="D4" s="18"/>
    </row>
    <row r="5" spans="1:10" s="15" customFormat="1" ht="20.100000000000001" customHeight="1" x14ac:dyDescent="0.15">
      <c r="A5" s="14"/>
      <c r="C5" s="17"/>
      <c r="D5" s="17"/>
      <c r="E5" s="19" t="s">
        <v>12</v>
      </c>
      <c r="F5" s="82"/>
      <c r="G5" s="82"/>
      <c r="H5" s="82"/>
      <c r="I5" s="82"/>
      <c r="J5" s="82"/>
    </row>
    <row r="6" spans="1:10" s="15" customFormat="1" ht="20.100000000000001" customHeight="1" x14ac:dyDescent="0.15">
      <c r="A6" s="14"/>
      <c r="C6" s="17"/>
      <c r="D6" s="17"/>
      <c r="E6" s="19" t="s">
        <v>6</v>
      </c>
      <c r="F6" s="83"/>
      <c r="G6" s="83"/>
      <c r="H6" s="83"/>
      <c r="I6" s="83"/>
      <c r="J6" s="83"/>
    </row>
    <row r="7" spans="1:10" s="15" customFormat="1" ht="20.100000000000001" customHeight="1" x14ac:dyDescent="0.15">
      <c r="A7" s="14"/>
      <c r="C7" s="14"/>
      <c r="D7" s="17"/>
      <c r="E7" s="19" t="s">
        <v>14</v>
      </c>
      <c r="F7" s="84"/>
      <c r="G7" s="84"/>
      <c r="H7" s="84"/>
      <c r="I7" s="84"/>
      <c r="J7" s="84"/>
    </row>
    <row r="8" spans="1:10" s="15" customFormat="1" ht="20.100000000000001" customHeight="1" x14ac:dyDescent="0.15">
      <c r="A8" s="14"/>
      <c r="C8" s="14"/>
      <c r="D8" s="17"/>
      <c r="E8" s="19" t="s">
        <v>38</v>
      </c>
      <c r="F8" s="82"/>
      <c r="G8" s="82"/>
      <c r="H8" s="82"/>
      <c r="I8" s="82"/>
      <c r="J8" s="14"/>
    </row>
    <row r="9" spans="1:10" s="15" customFormat="1" ht="20.100000000000001" customHeight="1" x14ac:dyDescent="0.15">
      <c r="A9" s="14"/>
      <c r="C9" s="16"/>
      <c r="E9" s="19" t="s">
        <v>22</v>
      </c>
      <c r="F9" s="84"/>
      <c r="G9" s="84"/>
      <c r="H9" s="84"/>
      <c r="I9" s="84"/>
      <c r="J9" s="14"/>
    </row>
    <row r="10" spans="1:10" s="15" customFormat="1" ht="13.5" x14ac:dyDescent="0.15">
      <c r="A10" s="14"/>
    </row>
    <row r="11" spans="1:10" s="15" customFormat="1" ht="13.5" x14ac:dyDescent="0.15">
      <c r="A11" s="14"/>
    </row>
    <row r="12" spans="1:10" s="15" customFormat="1" ht="13.5" x14ac:dyDescent="0.15">
      <c r="A12" s="14"/>
    </row>
    <row r="13" spans="1:10" s="15" customFormat="1" ht="14.25" thickBot="1" x14ac:dyDescent="0.2">
      <c r="A13" s="14"/>
    </row>
    <row r="14" spans="1:10" s="15" customFormat="1" ht="20.100000000000001" customHeight="1" thickBot="1" x14ac:dyDescent="0.2">
      <c r="A14" s="101" t="s">
        <v>39</v>
      </c>
      <c r="B14" s="102"/>
      <c r="C14" s="103" t="s">
        <v>36</v>
      </c>
      <c r="D14" s="104"/>
      <c r="E14" s="104"/>
      <c r="F14" s="104"/>
      <c r="G14" s="104"/>
      <c r="H14" s="104"/>
      <c r="I14" s="104"/>
      <c r="J14" s="105"/>
    </row>
    <row r="15" spans="1:10" s="15" customFormat="1" ht="20.100000000000001" customHeight="1" thickBot="1" x14ac:dyDescent="0.2">
      <c r="A15" s="101" t="s">
        <v>40</v>
      </c>
      <c r="B15" s="102"/>
      <c r="C15" s="106" t="s">
        <v>50</v>
      </c>
      <c r="D15" s="107"/>
      <c r="E15" s="107"/>
      <c r="F15" s="107"/>
      <c r="G15" s="107"/>
      <c r="H15" s="107"/>
      <c r="I15" s="107"/>
      <c r="J15" s="108"/>
    </row>
    <row r="16" spans="1:10" s="15" customFormat="1" ht="15" thickBot="1" x14ac:dyDescent="0.2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2">
      <c r="A17" s="109" t="s">
        <v>7</v>
      </c>
      <c r="B17" s="110"/>
      <c r="C17" s="110"/>
      <c r="D17" s="111"/>
      <c r="E17" s="112" t="s">
        <v>41</v>
      </c>
      <c r="F17" s="110"/>
      <c r="G17" s="110"/>
      <c r="H17" s="111"/>
      <c r="I17" s="112" t="s">
        <v>17</v>
      </c>
      <c r="J17" s="113"/>
    </row>
    <row r="18" spans="1:10" s="15" customFormat="1" ht="20.100000000000001" customHeight="1" x14ac:dyDescent="0.15">
      <c r="A18" s="85"/>
      <c r="B18" s="86"/>
      <c r="C18" s="86"/>
      <c r="D18" s="87"/>
      <c r="E18" s="88"/>
      <c r="F18" s="89"/>
      <c r="G18" s="89"/>
      <c r="H18" s="90"/>
      <c r="I18" s="91"/>
      <c r="J18" s="92"/>
    </row>
    <row r="19" spans="1:10" s="15" customFormat="1" ht="20.100000000000001" customHeight="1" x14ac:dyDescent="0.15">
      <c r="A19" s="93"/>
      <c r="B19" s="94"/>
      <c r="C19" s="94"/>
      <c r="D19" s="95"/>
      <c r="E19" s="96"/>
      <c r="F19" s="97"/>
      <c r="G19" s="97"/>
      <c r="H19" s="98"/>
      <c r="I19" s="99"/>
      <c r="J19" s="100"/>
    </row>
    <row r="20" spans="1:10" s="15" customFormat="1" ht="20.100000000000001" customHeight="1" x14ac:dyDescent="0.15">
      <c r="A20" s="93"/>
      <c r="B20" s="94"/>
      <c r="C20" s="94"/>
      <c r="D20" s="95"/>
      <c r="E20" s="96"/>
      <c r="F20" s="97"/>
      <c r="G20" s="97"/>
      <c r="H20" s="98"/>
      <c r="I20" s="99"/>
      <c r="J20" s="100"/>
    </row>
    <row r="21" spans="1:10" s="15" customFormat="1" ht="20.100000000000001" customHeight="1" x14ac:dyDescent="0.15">
      <c r="A21" s="93"/>
      <c r="B21" s="94"/>
      <c r="C21" s="94"/>
      <c r="D21" s="95"/>
      <c r="E21" s="96"/>
      <c r="F21" s="97"/>
      <c r="G21" s="97"/>
      <c r="H21" s="98"/>
      <c r="I21" s="99"/>
      <c r="J21" s="100"/>
    </row>
    <row r="22" spans="1:10" s="15" customFormat="1" ht="20.100000000000001" customHeight="1" x14ac:dyDescent="0.15">
      <c r="A22" s="93"/>
      <c r="B22" s="94"/>
      <c r="C22" s="94"/>
      <c r="D22" s="95"/>
      <c r="E22" s="96"/>
      <c r="F22" s="97"/>
      <c r="G22" s="97"/>
      <c r="H22" s="98"/>
      <c r="I22" s="99"/>
      <c r="J22" s="100"/>
    </row>
    <row r="23" spans="1:10" s="15" customFormat="1" ht="20.100000000000001" customHeight="1" x14ac:dyDescent="0.15">
      <c r="A23" s="93"/>
      <c r="B23" s="94"/>
      <c r="C23" s="94"/>
      <c r="D23" s="95"/>
      <c r="E23" s="96"/>
      <c r="F23" s="97"/>
      <c r="G23" s="97"/>
      <c r="H23" s="98"/>
      <c r="I23" s="99"/>
      <c r="J23" s="100"/>
    </row>
    <row r="24" spans="1:10" s="15" customFormat="1" ht="20.100000000000001" customHeight="1" x14ac:dyDescent="0.15">
      <c r="A24" s="93"/>
      <c r="B24" s="94"/>
      <c r="C24" s="94"/>
      <c r="D24" s="95"/>
      <c r="E24" s="96"/>
      <c r="F24" s="97"/>
      <c r="G24" s="97"/>
      <c r="H24" s="98"/>
      <c r="I24" s="99"/>
      <c r="J24" s="100"/>
    </row>
    <row r="25" spans="1:10" s="15" customFormat="1" ht="20.100000000000001" customHeight="1" x14ac:dyDescent="0.15">
      <c r="A25" s="93"/>
      <c r="B25" s="94"/>
      <c r="C25" s="94"/>
      <c r="D25" s="95"/>
      <c r="E25" s="96"/>
      <c r="F25" s="97"/>
      <c r="G25" s="97"/>
      <c r="H25" s="98"/>
      <c r="I25" s="99"/>
      <c r="J25" s="100"/>
    </row>
    <row r="26" spans="1:10" s="15" customFormat="1" ht="20.100000000000001" customHeight="1" x14ac:dyDescent="0.15">
      <c r="A26" s="93"/>
      <c r="B26" s="94"/>
      <c r="C26" s="94"/>
      <c r="D26" s="95"/>
      <c r="E26" s="96"/>
      <c r="F26" s="97"/>
      <c r="G26" s="97"/>
      <c r="H26" s="98"/>
      <c r="I26" s="99"/>
      <c r="J26" s="100"/>
    </row>
    <row r="27" spans="1:10" s="15" customFormat="1" ht="20.100000000000001" customHeight="1" x14ac:dyDescent="0.15">
      <c r="A27" s="93"/>
      <c r="B27" s="94"/>
      <c r="C27" s="94"/>
      <c r="D27" s="95"/>
      <c r="E27" s="96"/>
      <c r="F27" s="97"/>
      <c r="G27" s="97"/>
      <c r="H27" s="98"/>
      <c r="I27" s="99"/>
      <c r="J27" s="100"/>
    </row>
    <row r="28" spans="1:10" s="15" customFormat="1" ht="20.100000000000001" customHeight="1" x14ac:dyDescent="0.15">
      <c r="A28" s="93"/>
      <c r="B28" s="94"/>
      <c r="C28" s="94"/>
      <c r="D28" s="95"/>
      <c r="E28" s="96"/>
      <c r="F28" s="97"/>
      <c r="G28" s="97"/>
      <c r="H28" s="98"/>
      <c r="I28" s="99"/>
      <c r="J28" s="100"/>
    </row>
    <row r="29" spans="1:10" s="15" customFormat="1" ht="20.100000000000001" customHeight="1" x14ac:dyDescent="0.15">
      <c r="A29" s="93"/>
      <c r="B29" s="94"/>
      <c r="C29" s="94"/>
      <c r="D29" s="95"/>
      <c r="E29" s="96"/>
      <c r="F29" s="97"/>
      <c r="G29" s="97"/>
      <c r="H29" s="98"/>
      <c r="I29" s="99"/>
      <c r="J29" s="100"/>
    </row>
    <row r="30" spans="1:10" s="15" customFormat="1" ht="20.100000000000001" customHeight="1" x14ac:dyDescent="0.15">
      <c r="A30" s="93"/>
      <c r="B30" s="94"/>
      <c r="C30" s="94"/>
      <c r="D30" s="95"/>
      <c r="E30" s="96"/>
      <c r="F30" s="97"/>
      <c r="G30" s="97"/>
      <c r="H30" s="98"/>
      <c r="I30" s="99"/>
      <c r="J30" s="100"/>
    </row>
    <row r="31" spans="1:10" s="15" customFormat="1" ht="20.100000000000001" customHeight="1" x14ac:dyDescent="0.15">
      <c r="A31" s="93"/>
      <c r="B31" s="94"/>
      <c r="C31" s="94"/>
      <c r="D31" s="95"/>
      <c r="E31" s="96"/>
      <c r="F31" s="97"/>
      <c r="G31" s="97"/>
      <c r="H31" s="98"/>
      <c r="I31" s="99"/>
      <c r="J31" s="100"/>
    </row>
    <row r="32" spans="1:10" s="15" customFormat="1" ht="20.100000000000001" customHeight="1" x14ac:dyDescent="0.15">
      <c r="A32" s="93"/>
      <c r="B32" s="94"/>
      <c r="C32" s="94"/>
      <c r="D32" s="95"/>
      <c r="E32" s="96"/>
      <c r="F32" s="97"/>
      <c r="G32" s="97"/>
      <c r="H32" s="98"/>
      <c r="I32" s="99"/>
      <c r="J32" s="100"/>
    </row>
    <row r="33" spans="1:10" s="15" customFormat="1" ht="20.100000000000001" customHeight="1" x14ac:dyDescent="0.15">
      <c r="A33" s="93"/>
      <c r="B33" s="94"/>
      <c r="C33" s="94"/>
      <c r="D33" s="95"/>
      <c r="E33" s="96"/>
      <c r="F33" s="97"/>
      <c r="G33" s="97"/>
      <c r="H33" s="98"/>
      <c r="I33" s="99"/>
      <c r="J33" s="100"/>
    </row>
    <row r="34" spans="1:10" s="15" customFormat="1" ht="20.100000000000001" customHeight="1" x14ac:dyDescent="0.15">
      <c r="A34" s="93"/>
      <c r="B34" s="94"/>
      <c r="C34" s="94"/>
      <c r="D34" s="95"/>
      <c r="E34" s="96"/>
      <c r="F34" s="97"/>
      <c r="G34" s="97"/>
      <c r="H34" s="98"/>
      <c r="I34" s="99"/>
      <c r="J34" s="100"/>
    </row>
    <row r="35" spans="1:10" s="15" customFormat="1" ht="20.100000000000001" customHeight="1" x14ac:dyDescent="0.15">
      <c r="A35" s="93"/>
      <c r="B35" s="94"/>
      <c r="C35" s="94"/>
      <c r="D35" s="95"/>
      <c r="E35" s="96"/>
      <c r="F35" s="97"/>
      <c r="G35" s="97"/>
      <c r="H35" s="98"/>
      <c r="I35" s="99"/>
      <c r="J35" s="100"/>
    </row>
    <row r="36" spans="1:10" s="15" customFormat="1" ht="20.100000000000001" customHeight="1" x14ac:dyDescent="0.15">
      <c r="A36" s="93"/>
      <c r="B36" s="94"/>
      <c r="C36" s="94"/>
      <c r="D36" s="95"/>
      <c r="E36" s="96"/>
      <c r="F36" s="97"/>
      <c r="G36" s="97"/>
      <c r="H36" s="98"/>
      <c r="I36" s="99"/>
      <c r="J36" s="100"/>
    </row>
    <row r="37" spans="1:10" s="15" customFormat="1" ht="20.100000000000001" customHeight="1" thickBot="1" x14ac:dyDescent="0.2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15">
      <c r="A38" s="85" t="s">
        <v>42</v>
      </c>
      <c r="B38" s="86"/>
      <c r="C38" s="86"/>
      <c r="D38" s="87"/>
      <c r="E38" s="114"/>
      <c r="F38" s="115"/>
      <c r="G38" s="116"/>
      <c r="H38" s="117"/>
      <c r="I38" s="118" t="str">
        <f>IF(SUM(I18:J37)=0,"",SUM(I18:J37))</f>
        <v/>
      </c>
      <c r="J38" s="119"/>
    </row>
    <row r="39" spans="1:10" s="15" customFormat="1" ht="20.100000000000001" customHeight="1" x14ac:dyDescent="0.15">
      <c r="A39" s="93" t="s">
        <v>43</v>
      </c>
      <c r="B39" s="94"/>
      <c r="C39" s="94"/>
      <c r="D39" s="95"/>
      <c r="E39" s="96"/>
      <c r="F39" s="120"/>
      <c r="G39" s="97"/>
      <c r="H39" s="98"/>
      <c r="I39" s="121"/>
      <c r="J39" s="122"/>
    </row>
    <row r="40" spans="1:10" s="15" customFormat="1" ht="20.100000000000001" customHeight="1" x14ac:dyDescent="0.15">
      <c r="A40" s="132" t="s">
        <v>44</v>
      </c>
      <c r="B40" s="133"/>
      <c r="C40" s="133"/>
      <c r="D40" s="134"/>
      <c r="E40" s="135">
        <f>E38+E39</f>
        <v>0</v>
      </c>
      <c r="F40" s="136"/>
      <c r="G40" s="137"/>
      <c r="H40" s="138"/>
      <c r="I40" s="121"/>
      <c r="J40" s="122"/>
    </row>
    <row r="41" spans="1:10" s="15" customFormat="1" ht="20.100000000000001" customHeight="1" x14ac:dyDescent="0.15">
      <c r="A41" s="93" t="s">
        <v>45</v>
      </c>
      <c r="B41" s="94"/>
      <c r="C41" s="94"/>
      <c r="D41" s="95"/>
      <c r="E41" s="96"/>
      <c r="F41" s="120"/>
      <c r="G41" s="97"/>
      <c r="H41" s="98"/>
      <c r="I41" s="121"/>
      <c r="J41" s="122"/>
    </row>
    <row r="42" spans="1:10" s="15" customFormat="1" ht="20.100000000000001" customHeight="1" x14ac:dyDescent="0.15">
      <c r="A42" s="132" t="s">
        <v>46</v>
      </c>
      <c r="B42" s="133"/>
      <c r="C42" s="133"/>
      <c r="D42" s="134"/>
      <c r="E42" s="135">
        <f>E40+E41</f>
        <v>0</v>
      </c>
      <c r="F42" s="136"/>
      <c r="G42" s="137"/>
      <c r="H42" s="138"/>
      <c r="I42" s="121"/>
      <c r="J42" s="122"/>
    </row>
    <row r="43" spans="1:10" s="15" customFormat="1" ht="20.100000000000001" customHeight="1" x14ac:dyDescent="0.15">
      <c r="A43" s="93" t="s">
        <v>47</v>
      </c>
      <c r="B43" s="94"/>
      <c r="C43" s="94"/>
      <c r="D43" s="95"/>
      <c r="E43" s="96"/>
      <c r="F43" s="120"/>
      <c r="G43" s="97"/>
      <c r="H43" s="98"/>
      <c r="I43" s="121"/>
      <c r="J43" s="122"/>
    </row>
    <row r="44" spans="1:10" s="15" customFormat="1" ht="20.100000000000001" customHeight="1" x14ac:dyDescent="0.15">
      <c r="A44" s="132" t="s">
        <v>48</v>
      </c>
      <c r="B44" s="133"/>
      <c r="C44" s="133"/>
      <c r="D44" s="134"/>
      <c r="E44" s="135">
        <f>E40+E41+E43</f>
        <v>0</v>
      </c>
      <c r="F44" s="136"/>
      <c r="G44" s="137"/>
      <c r="H44" s="138"/>
      <c r="I44" s="121"/>
      <c r="J44" s="122"/>
    </row>
    <row r="45" spans="1:10" s="15" customFormat="1" ht="20.100000000000001" customHeight="1" thickBot="1" x14ac:dyDescent="0.2">
      <c r="A45" s="147" t="s">
        <v>13</v>
      </c>
      <c r="B45" s="148"/>
      <c r="C45" s="148"/>
      <c r="D45" s="149"/>
      <c r="E45" s="150"/>
      <c r="F45" s="151"/>
      <c r="G45" s="151"/>
      <c r="H45" s="152"/>
      <c r="I45" s="153"/>
      <c r="J45" s="154"/>
    </row>
    <row r="46" spans="1:10" s="15" customFormat="1" ht="20.100000000000001" customHeight="1" thickBot="1" x14ac:dyDescent="0.2">
      <c r="A46" s="139" t="s">
        <v>49</v>
      </c>
      <c r="B46" s="140"/>
      <c r="C46" s="140"/>
      <c r="D46" s="141"/>
      <c r="E46" s="142">
        <f>E42+E43+E45</f>
        <v>0</v>
      </c>
      <c r="F46" s="143"/>
      <c r="G46" s="143"/>
      <c r="H46" s="144"/>
      <c r="I46" s="145"/>
      <c r="J46" s="146"/>
    </row>
    <row r="47" spans="1:10" ht="3.75" customHeight="1" x14ac:dyDescent="0.15"/>
    <row r="48" spans="1:10" ht="3.7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  <row r="63" ht="20.25" customHeight="1" x14ac:dyDescent="0.15"/>
    <row r="64" ht="20.25" customHeight="1" x14ac:dyDescent="0.15"/>
    <row r="65" ht="20.25" customHeight="1" x14ac:dyDescent="0.15"/>
    <row r="66" ht="20.25" customHeight="1" x14ac:dyDescent="0.15"/>
    <row r="67" ht="18.75" customHeight="1" x14ac:dyDescent="0.15"/>
    <row r="68" ht="18.75" customHeight="1" x14ac:dyDescent="0.15"/>
  </sheetData>
  <sheetProtection insertRows="0" selectLockedCells="1"/>
  <mergeCells count="101"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F1:J1"/>
    <mergeCell ref="A3:D3"/>
    <mergeCell ref="F5:J5"/>
    <mergeCell ref="F6:J6"/>
    <mergeCell ref="F7:J7"/>
    <mergeCell ref="F8:I8"/>
    <mergeCell ref="A18:D18"/>
    <mergeCell ref="E18:H18"/>
    <mergeCell ref="I18:J18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zoomScaleNormal="100" zoomScaleSheetLayoutView="100" workbookViewId="0">
      <selection activeCell="A28" sqref="A28:B2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67" t="s">
        <v>31</v>
      </c>
      <c r="F4" s="67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71" t="s">
        <v>33</v>
      </c>
      <c r="E7" s="71"/>
      <c r="F7" s="71"/>
    </row>
    <row r="8" spans="1:6" ht="20.100000000000001" customHeight="1" x14ac:dyDescent="0.15">
      <c r="A8" s="5"/>
      <c r="D8" s="5" t="s">
        <v>34</v>
      </c>
      <c r="E8" s="2"/>
      <c r="F8" s="2"/>
    </row>
    <row r="9" spans="1:6" ht="20.100000000000001" customHeight="1" x14ac:dyDescent="0.15">
      <c r="C9" s="5"/>
      <c r="D9" s="5" t="s">
        <v>12</v>
      </c>
      <c r="E9" s="70"/>
      <c r="F9" s="70"/>
    </row>
    <row r="10" spans="1:6" ht="20.100000000000001" customHeight="1" x14ac:dyDescent="0.15">
      <c r="C10" s="5"/>
      <c r="D10" s="5" t="s">
        <v>6</v>
      </c>
      <c r="E10" s="70"/>
      <c r="F10" s="70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41" t="s">
        <v>59</v>
      </c>
      <c r="C18" s="42"/>
      <c r="D18" s="42"/>
      <c r="E18" s="42"/>
      <c r="F18" s="42"/>
    </row>
    <row r="19" spans="1:6" ht="20.100000000000001" customHeight="1" thickBot="1" x14ac:dyDescent="0.2">
      <c r="A19" s="6" t="s">
        <v>0</v>
      </c>
      <c r="B19" s="41" t="s">
        <v>51</v>
      </c>
      <c r="C19" s="42"/>
      <c r="D19" s="42"/>
      <c r="E19" s="42"/>
      <c r="F19" s="42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72" t="s">
        <v>7</v>
      </c>
      <c r="B21" s="45"/>
      <c r="C21" s="43" t="s">
        <v>4</v>
      </c>
      <c r="D21" s="44"/>
      <c r="E21" s="45"/>
      <c r="F21" s="4" t="s">
        <v>17</v>
      </c>
    </row>
    <row r="22" spans="1:6" ht="20.100000000000001" customHeight="1" x14ac:dyDescent="0.15">
      <c r="A22" s="62"/>
      <c r="B22" s="63"/>
      <c r="C22" s="64"/>
      <c r="D22" s="65"/>
      <c r="E22" s="66"/>
      <c r="F22" s="12"/>
    </row>
    <row r="23" spans="1:6" ht="20.100000000000001" customHeight="1" x14ac:dyDescent="0.15">
      <c r="A23" s="39"/>
      <c r="B23" s="40"/>
      <c r="C23" s="51"/>
      <c r="D23" s="52"/>
      <c r="E23" s="53"/>
      <c r="F23" s="13"/>
    </row>
    <row r="24" spans="1:6" ht="20.100000000000001" customHeight="1" x14ac:dyDescent="0.15">
      <c r="A24" s="39"/>
      <c r="B24" s="40"/>
      <c r="C24" s="51"/>
      <c r="D24" s="52"/>
      <c r="E24" s="53"/>
      <c r="F24" s="13"/>
    </row>
    <row r="25" spans="1:6" ht="20.100000000000001" customHeight="1" x14ac:dyDescent="0.15">
      <c r="A25" s="39"/>
      <c r="B25" s="40"/>
      <c r="C25" s="51"/>
      <c r="D25" s="52"/>
      <c r="E25" s="53"/>
      <c r="F25" s="13"/>
    </row>
    <row r="26" spans="1:6" ht="20.100000000000001" customHeight="1" x14ac:dyDescent="0.15">
      <c r="A26" s="39"/>
      <c r="B26" s="40"/>
      <c r="C26" s="51"/>
      <c r="D26" s="52"/>
      <c r="E26" s="53"/>
      <c r="F26" s="13"/>
    </row>
    <row r="27" spans="1:6" ht="20.100000000000001" customHeight="1" x14ac:dyDescent="0.15">
      <c r="A27" s="39"/>
      <c r="B27" s="40"/>
      <c r="C27" s="51"/>
      <c r="D27" s="52"/>
      <c r="E27" s="53"/>
      <c r="F27" s="13"/>
    </row>
    <row r="28" spans="1:6" ht="20.100000000000001" customHeight="1" x14ac:dyDescent="0.15">
      <c r="A28" s="39"/>
      <c r="B28" s="40"/>
      <c r="C28" s="51"/>
      <c r="D28" s="52"/>
      <c r="E28" s="53"/>
      <c r="F28" s="13"/>
    </row>
    <row r="29" spans="1:6" ht="20.100000000000001" customHeight="1" x14ac:dyDescent="0.15">
      <c r="A29" s="39"/>
      <c r="B29" s="40"/>
      <c r="C29" s="51"/>
      <c r="D29" s="52"/>
      <c r="E29" s="53"/>
      <c r="F29" s="13"/>
    </row>
    <row r="30" spans="1:6" ht="20.100000000000001" customHeight="1" x14ac:dyDescent="0.15">
      <c r="A30" s="39"/>
      <c r="B30" s="40"/>
      <c r="C30" s="51"/>
      <c r="D30" s="52"/>
      <c r="E30" s="53"/>
      <c r="F30" s="13"/>
    </row>
    <row r="31" spans="1:6" ht="20.100000000000001" customHeight="1" x14ac:dyDescent="0.15">
      <c r="A31" s="39"/>
      <c r="B31" s="40"/>
      <c r="C31" s="51"/>
      <c r="D31" s="52"/>
      <c r="E31" s="53"/>
      <c r="F31" s="13"/>
    </row>
    <row r="32" spans="1:6" ht="20.100000000000001" customHeight="1" x14ac:dyDescent="0.15">
      <c r="A32" s="39"/>
      <c r="B32" s="40"/>
      <c r="C32" s="51"/>
      <c r="D32" s="52"/>
      <c r="E32" s="53"/>
      <c r="F32" s="13"/>
    </row>
    <row r="33" spans="1:10" ht="20.100000000000001" customHeight="1" x14ac:dyDescent="0.15">
      <c r="A33" s="39"/>
      <c r="B33" s="40"/>
      <c r="C33" s="51"/>
      <c r="D33" s="52"/>
      <c r="E33" s="53"/>
      <c r="F33" s="13"/>
    </row>
    <row r="34" spans="1:10" ht="20.100000000000001" customHeight="1" x14ac:dyDescent="0.15">
      <c r="A34" s="39"/>
      <c r="B34" s="40"/>
      <c r="C34" s="51"/>
      <c r="D34" s="52"/>
      <c r="E34" s="53"/>
      <c r="F34" s="13"/>
    </row>
    <row r="35" spans="1:10" ht="20.100000000000001" customHeight="1" thickBot="1" x14ac:dyDescent="0.2">
      <c r="A35" s="39"/>
      <c r="B35" s="40"/>
      <c r="C35" s="51"/>
      <c r="D35" s="52"/>
      <c r="E35" s="53"/>
      <c r="F35" s="13"/>
    </row>
    <row r="36" spans="1:10" ht="20.100000000000001" customHeight="1" x14ac:dyDescent="0.15">
      <c r="A36" s="68" t="s">
        <v>1</v>
      </c>
      <c r="B36" s="69"/>
      <c r="C36" s="48"/>
      <c r="D36" s="49"/>
      <c r="E36" s="50"/>
      <c r="F36" s="8"/>
    </row>
    <row r="37" spans="1:10" ht="20.100000000000001" customHeight="1" x14ac:dyDescent="0.15">
      <c r="A37" s="60" t="s">
        <v>2</v>
      </c>
      <c r="B37" s="61"/>
      <c r="C37" s="51"/>
      <c r="D37" s="52"/>
      <c r="E37" s="53"/>
      <c r="F37" s="24"/>
    </row>
    <row r="38" spans="1:10" ht="20.100000000000001" customHeight="1" x14ac:dyDescent="0.15">
      <c r="A38" s="78" t="s">
        <v>8</v>
      </c>
      <c r="B38" s="79"/>
      <c r="C38" s="54">
        <f>C36+C37</f>
        <v>0</v>
      </c>
      <c r="D38" s="55"/>
      <c r="E38" s="56"/>
      <c r="F38" s="24"/>
    </row>
    <row r="39" spans="1:10" ht="20.100000000000001" customHeight="1" x14ac:dyDescent="0.15">
      <c r="A39" s="60" t="s">
        <v>9</v>
      </c>
      <c r="B39" s="61"/>
      <c r="C39" s="51"/>
      <c r="D39" s="52"/>
      <c r="E39" s="53"/>
      <c r="F39" s="24"/>
    </row>
    <row r="40" spans="1:10" ht="20.100000000000001" customHeight="1" x14ac:dyDescent="0.15">
      <c r="A40" s="78" t="s">
        <v>10</v>
      </c>
      <c r="B40" s="79"/>
      <c r="C40" s="54">
        <f>C38+C39</f>
        <v>0</v>
      </c>
      <c r="D40" s="55"/>
      <c r="E40" s="56"/>
      <c r="F40" s="24"/>
    </row>
    <row r="41" spans="1:10" ht="20.100000000000001" customHeight="1" x14ac:dyDescent="0.15">
      <c r="A41" s="60" t="s">
        <v>3</v>
      </c>
      <c r="B41" s="61"/>
      <c r="C41" s="51"/>
      <c r="D41" s="52"/>
      <c r="E41" s="53"/>
      <c r="F41" s="24"/>
    </row>
    <row r="42" spans="1:10" ht="20.100000000000001" customHeight="1" x14ac:dyDescent="0.15">
      <c r="A42" s="78" t="s">
        <v>11</v>
      </c>
      <c r="B42" s="79"/>
      <c r="C42" s="54">
        <f>C38+C39+C41</f>
        <v>0</v>
      </c>
      <c r="D42" s="55"/>
      <c r="E42" s="56"/>
      <c r="F42" s="24"/>
    </row>
    <row r="43" spans="1:10" ht="20.100000000000001" customHeight="1" thickBot="1" x14ac:dyDescent="0.2">
      <c r="A43" s="73" t="s">
        <v>13</v>
      </c>
      <c r="B43" s="74"/>
      <c r="C43" s="75"/>
      <c r="D43" s="76"/>
      <c r="E43" s="77"/>
      <c r="F43" s="25"/>
    </row>
    <row r="44" spans="1:10" ht="20.100000000000001" customHeight="1" thickBot="1" x14ac:dyDescent="0.2">
      <c r="A44" s="46" t="s">
        <v>58</v>
      </c>
      <c r="B44" s="47"/>
      <c r="C44" s="57">
        <f>C40+C41+C43</f>
        <v>0</v>
      </c>
      <c r="D44" s="58"/>
      <c r="E44" s="59"/>
      <c r="F44" s="26"/>
    </row>
    <row r="45" spans="1:10" ht="20.100000000000001" customHeight="1" x14ac:dyDescent="0.15">
      <c r="A45" s="27" t="s">
        <v>52</v>
      </c>
      <c r="B45" s="28"/>
      <c r="C45" s="28"/>
      <c r="D45" s="28"/>
      <c r="E45" s="28"/>
      <c r="F45" s="29" t="s">
        <v>53</v>
      </c>
      <c r="G45" s="30"/>
      <c r="H45" s="31"/>
      <c r="I45" s="31"/>
      <c r="J45" s="32"/>
    </row>
    <row r="46" spans="1:10" ht="20.100000000000001" customHeight="1" x14ac:dyDescent="0.15">
      <c r="A46" s="33" t="s">
        <v>54</v>
      </c>
      <c r="B46" s="34"/>
      <c r="C46" s="34"/>
      <c r="D46" s="34"/>
      <c r="E46" s="34"/>
      <c r="F46" s="35" t="s">
        <v>53</v>
      </c>
      <c r="G46" s="30"/>
      <c r="H46" s="31"/>
      <c r="I46" s="31"/>
      <c r="J46" s="32"/>
    </row>
    <row r="47" spans="1:10" ht="20.100000000000001" customHeight="1" x14ac:dyDescent="0.15">
      <c r="A47" s="33" t="s">
        <v>55</v>
      </c>
      <c r="B47" s="34"/>
      <c r="C47" s="34"/>
      <c r="D47" s="34"/>
      <c r="E47" s="34"/>
      <c r="F47" s="35" t="s">
        <v>53</v>
      </c>
      <c r="G47" s="30"/>
      <c r="H47" s="31"/>
      <c r="I47" s="31"/>
      <c r="J47" s="32"/>
    </row>
    <row r="48" spans="1:10" ht="20.100000000000001" customHeight="1" x14ac:dyDescent="0.15">
      <c r="A48" s="33" t="s">
        <v>56</v>
      </c>
      <c r="B48" s="34"/>
      <c r="C48" s="34"/>
      <c r="D48" s="34"/>
      <c r="E48" s="34"/>
      <c r="F48" s="35" t="s">
        <v>53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57</v>
      </c>
      <c r="B49" s="37"/>
      <c r="C49" s="37"/>
      <c r="D49" s="37"/>
      <c r="E49" s="37"/>
      <c r="F49" s="38" t="s">
        <v>53</v>
      </c>
      <c r="G49" s="30"/>
      <c r="H49" s="31"/>
      <c r="I49" s="31"/>
      <c r="J49" s="32"/>
    </row>
  </sheetData>
  <mergeCells count="54">
    <mergeCell ref="A27:B27"/>
    <mergeCell ref="A31:B31"/>
    <mergeCell ref="C31:E31"/>
    <mergeCell ref="A32:B32"/>
    <mergeCell ref="C32:E32"/>
    <mergeCell ref="A28:B28"/>
    <mergeCell ref="C28:E28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67" t="s">
        <v>32</v>
      </c>
      <c r="F1" s="67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71" t="s">
        <v>33</v>
      </c>
      <c r="E4" s="71"/>
      <c r="F4" s="71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70" t="s">
        <v>18</v>
      </c>
      <c r="F6" s="70"/>
    </row>
    <row r="7" spans="1:6" ht="20.100000000000001" customHeight="1" x14ac:dyDescent="0.15">
      <c r="C7" s="5"/>
      <c r="D7" s="5" t="s">
        <v>6</v>
      </c>
      <c r="E7" s="70" t="s">
        <v>19</v>
      </c>
      <c r="F7" s="70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165" t="s">
        <v>23</v>
      </c>
      <c r="B10" s="165"/>
      <c r="C10" s="16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166" t="s">
        <v>29</v>
      </c>
      <c r="C15" s="167"/>
      <c r="D15" s="167"/>
      <c r="E15" s="167"/>
      <c r="F15" s="167"/>
    </row>
    <row r="16" spans="1:6" ht="20.100000000000001" customHeight="1" thickBot="1" x14ac:dyDescent="0.2">
      <c r="A16" s="6" t="s">
        <v>0</v>
      </c>
      <c r="B16" s="41" t="s">
        <v>30</v>
      </c>
      <c r="C16" s="42"/>
      <c r="D16" s="42"/>
      <c r="E16" s="42"/>
      <c r="F16" s="42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72" t="s">
        <v>7</v>
      </c>
      <c r="B18" s="45"/>
      <c r="C18" s="43" t="s">
        <v>4</v>
      </c>
      <c r="D18" s="44"/>
      <c r="E18" s="45"/>
      <c r="F18" s="4" t="s">
        <v>17</v>
      </c>
    </row>
    <row r="19" spans="1:6" ht="20.100000000000001" customHeight="1" x14ac:dyDescent="0.15">
      <c r="A19" s="163" t="s">
        <v>28</v>
      </c>
      <c r="B19" s="164"/>
      <c r="C19" s="64">
        <v>2400000</v>
      </c>
      <c r="D19" s="65"/>
      <c r="E19" s="66"/>
      <c r="F19" s="12">
        <v>0.24</v>
      </c>
    </row>
    <row r="20" spans="1:6" ht="20.100000000000001" customHeight="1" x14ac:dyDescent="0.15">
      <c r="A20" s="163" t="s">
        <v>24</v>
      </c>
      <c r="B20" s="164"/>
      <c r="C20" s="51">
        <v>2000000</v>
      </c>
      <c r="D20" s="52"/>
      <c r="E20" s="53"/>
      <c r="F20" s="13">
        <v>0.2</v>
      </c>
    </row>
    <row r="21" spans="1:6" ht="20.100000000000001" customHeight="1" x14ac:dyDescent="0.15">
      <c r="A21" s="163" t="s">
        <v>25</v>
      </c>
      <c r="B21" s="164"/>
      <c r="C21" s="51">
        <v>3200000</v>
      </c>
      <c r="D21" s="52"/>
      <c r="E21" s="53"/>
      <c r="F21" s="13">
        <v>0.33</v>
      </c>
    </row>
    <row r="22" spans="1:6" ht="20.100000000000001" customHeight="1" x14ac:dyDescent="0.15">
      <c r="A22" s="163" t="s">
        <v>26</v>
      </c>
      <c r="B22" s="164"/>
      <c r="C22" s="51">
        <v>2000000</v>
      </c>
      <c r="D22" s="52"/>
      <c r="E22" s="53"/>
      <c r="F22" s="13">
        <v>0.2</v>
      </c>
    </row>
    <row r="23" spans="1:6" ht="20.100000000000001" customHeight="1" x14ac:dyDescent="0.15">
      <c r="A23" s="161" t="s">
        <v>27</v>
      </c>
      <c r="B23" s="162"/>
      <c r="C23" s="51">
        <v>300000</v>
      </c>
      <c r="D23" s="52"/>
      <c r="E23" s="53"/>
      <c r="F23" s="13">
        <v>0.03</v>
      </c>
    </row>
    <row r="24" spans="1:6" ht="20.100000000000001" customHeight="1" x14ac:dyDescent="0.15">
      <c r="A24" s="161"/>
      <c r="B24" s="162"/>
      <c r="C24" s="51"/>
      <c r="D24" s="52"/>
      <c r="E24" s="53"/>
      <c r="F24" s="13"/>
    </row>
    <row r="25" spans="1:6" ht="20.100000000000001" customHeight="1" x14ac:dyDescent="0.15">
      <c r="A25" s="161"/>
      <c r="B25" s="162"/>
      <c r="C25" s="51"/>
      <c r="D25" s="52"/>
      <c r="E25" s="53"/>
      <c r="F25" s="13"/>
    </row>
    <row r="26" spans="1:6" ht="20.100000000000001" customHeight="1" x14ac:dyDescent="0.15">
      <c r="A26" s="161"/>
      <c r="B26" s="162"/>
      <c r="C26" s="51"/>
      <c r="D26" s="52"/>
      <c r="E26" s="53"/>
      <c r="F26" s="13"/>
    </row>
    <row r="27" spans="1:6" ht="20.100000000000001" customHeight="1" x14ac:dyDescent="0.15">
      <c r="A27" s="161"/>
      <c r="B27" s="162"/>
      <c r="C27" s="51"/>
      <c r="D27" s="52"/>
      <c r="E27" s="53"/>
      <c r="F27" s="13"/>
    </row>
    <row r="28" spans="1:6" ht="20.100000000000001" customHeight="1" x14ac:dyDescent="0.15">
      <c r="A28" s="161"/>
      <c r="B28" s="162"/>
      <c r="C28" s="51"/>
      <c r="D28" s="52"/>
      <c r="E28" s="53"/>
      <c r="F28" s="13"/>
    </row>
    <row r="29" spans="1:6" ht="20.100000000000001" customHeight="1" x14ac:dyDescent="0.15">
      <c r="A29" s="161"/>
      <c r="B29" s="162"/>
      <c r="C29" s="51"/>
      <c r="D29" s="52"/>
      <c r="E29" s="53"/>
      <c r="F29" s="13"/>
    </row>
    <row r="30" spans="1:6" ht="20.100000000000001" customHeight="1" x14ac:dyDescent="0.15">
      <c r="A30" s="161"/>
      <c r="B30" s="162"/>
      <c r="C30" s="51"/>
      <c r="D30" s="52"/>
      <c r="E30" s="53"/>
      <c r="F30" s="13"/>
    </row>
    <row r="31" spans="1:6" ht="20.100000000000001" customHeight="1" x14ac:dyDescent="0.15">
      <c r="A31" s="161"/>
      <c r="B31" s="162"/>
      <c r="C31" s="51"/>
      <c r="D31" s="52"/>
      <c r="E31" s="53"/>
      <c r="F31" s="13"/>
    </row>
    <row r="32" spans="1:6" ht="20.100000000000001" customHeight="1" x14ac:dyDescent="0.15">
      <c r="A32" s="161"/>
      <c r="B32" s="162"/>
      <c r="C32" s="51"/>
      <c r="D32" s="52"/>
      <c r="E32" s="53"/>
      <c r="F32" s="13"/>
    </row>
    <row r="33" spans="1:10" ht="20.100000000000001" customHeight="1" x14ac:dyDescent="0.15">
      <c r="A33" s="161"/>
      <c r="B33" s="162"/>
      <c r="C33" s="51"/>
      <c r="D33" s="52"/>
      <c r="E33" s="53"/>
      <c r="F33" s="13"/>
    </row>
    <row r="34" spans="1:10" ht="20.100000000000001" customHeight="1" x14ac:dyDescent="0.15">
      <c r="A34" s="161"/>
      <c r="B34" s="162"/>
      <c r="C34" s="51"/>
      <c r="D34" s="52"/>
      <c r="E34" s="53"/>
      <c r="F34" s="13"/>
    </row>
    <row r="35" spans="1:10" ht="20.100000000000001" customHeight="1" thickBot="1" x14ac:dyDescent="0.2">
      <c r="A35" s="161"/>
      <c r="B35" s="162"/>
      <c r="C35" s="51"/>
      <c r="D35" s="52"/>
      <c r="E35" s="53"/>
      <c r="F35" s="13"/>
    </row>
    <row r="36" spans="1:10" ht="20.100000000000001" customHeight="1" x14ac:dyDescent="0.15">
      <c r="A36" s="62" t="s">
        <v>1</v>
      </c>
      <c r="B36" s="63"/>
      <c r="C36" s="48">
        <v>9900000</v>
      </c>
      <c r="D36" s="49"/>
      <c r="E36" s="50"/>
      <c r="F36" s="8"/>
    </row>
    <row r="37" spans="1:10" ht="20.100000000000001" customHeight="1" x14ac:dyDescent="0.15">
      <c r="A37" s="159" t="s">
        <v>2</v>
      </c>
      <c r="B37" s="160"/>
      <c r="C37" s="51">
        <v>2000000</v>
      </c>
      <c r="D37" s="52"/>
      <c r="E37" s="53"/>
      <c r="F37" s="9"/>
    </row>
    <row r="38" spans="1:10" ht="20.100000000000001" customHeight="1" x14ac:dyDescent="0.15">
      <c r="A38" s="157" t="s">
        <v>8</v>
      </c>
      <c r="B38" s="158"/>
      <c r="C38" s="54">
        <f>C36+C37</f>
        <v>11900000</v>
      </c>
      <c r="D38" s="55"/>
      <c r="E38" s="56"/>
      <c r="F38" s="9"/>
    </row>
    <row r="39" spans="1:10" ht="20.100000000000001" customHeight="1" x14ac:dyDescent="0.15">
      <c r="A39" s="159" t="s">
        <v>9</v>
      </c>
      <c r="B39" s="160"/>
      <c r="C39" s="51">
        <v>1000000</v>
      </c>
      <c r="D39" s="52"/>
      <c r="E39" s="53"/>
      <c r="F39" s="9"/>
    </row>
    <row r="40" spans="1:10" ht="20.100000000000001" customHeight="1" x14ac:dyDescent="0.15">
      <c r="A40" s="157" t="s">
        <v>10</v>
      </c>
      <c r="B40" s="158"/>
      <c r="C40" s="54">
        <f>C38+C39</f>
        <v>12900000</v>
      </c>
      <c r="D40" s="55"/>
      <c r="E40" s="56"/>
      <c r="F40" s="9"/>
    </row>
    <row r="41" spans="1:10" ht="20.100000000000001" customHeight="1" x14ac:dyDescent="0.15">
      <c r="A41" s="159" t="s">
        <v>3</v>
      </c>
      <c r="B41" s="160"/>
      <c r="C41" s="51">
        <v>800000</v>
      </c>
      <c r="D41" s="52"/>
      <c r="E41" s="53"/>
      <c r="F41" s="9"/>
    </row>
    <row r="42" spans="1:10" ht="20.100000000000001" customHeight="1" x14ac:dyDescent="0.15">
      <c r="A42" s="157" t="s">
        <v>11</v>
      </c>
      <c r="B42" s="158"/>
      <c r="C42" s="54">
        <f>C38+C39+C41</f>
        <v>13700000</v>
      </c>
      <c r="D42" s="55"/>
      <c r="E42" s="56"/>
      <c r="F42" s="9"/>
    </row>
    <row r="43" spans="1:10" ht="20.100000000000001" customHeight="1" thickBot="1" x14ac:dyDescent="0.2">
      <c r="A43" s="73" t="s">
        <v>13</v>
      </c>
      <c r="B43" s="74"/>
      <c r="C43" s="75"/>
      <c r="D43" s="76"/>
      <c r="E43" s="77"/>
      <c r="F43" s="10"/>
    </row>
    <row r="44" spans="1:10" ht="20.100000000000001" customHeight="1" thickBot="1" x14ac:dyDescent="0.2">
      <c r="A44" s="155" t="s">
        <v>16</v>
      </c>
      <c r="B44" s="156"/>
      <c r="C44" s="57">
        <f>C40+C41+C43</f>
        <v>13700000</v>
      </c>
      <c r="D44" s="58"/>
      <c r="E44" s="59"/>
      <c r="F44" s="11"/>
    </row>
    <row r="45" spans="1:10" ht="20.100000000000001" customHeight="1" x14ac:dyDescent="0.15">
      <c r="A45" s="27" t="s">
        <v>52</v>
      </c>
      <c r="B45" s="28"/>
      <c r="C45" s="28"/>
      <c r="D45" s="28"/>
      <c r="E45" s="28"/>
      <c r="F45" s="29" t="s">
        <v>53</v>
      </c>
      <c r="G45" s="30"/>
      <c r="H45" s="31"/>
      <c r="I45" s="31"/>
      <c r="J45" s="32"/>
    </row>
    <row r="46" spans="1:10" ht="20.100000000000001" customHeight="1" x14ac:dyDescent="0.15">
      <c r="A46" s="33" t="s">
        <v>54</v>
      </c>
      <c r="B46" s="34"/>
      <c r="C46" s="34"/>
      <c r="D46" s="34"/>
      <c r="E46" s="34"/>
      <c r="F46" s="35" t="s">
        <v>53</v>
      </c>
      <c r="G46" s="30"/>
      <c r="H46" s="31"/>
      <c r="I46" s="31"/>
      <c r="J46" s="32"/>
    </row>
    <row r="47" spans="1:10" ht="20.100000000000001" customHeight="1" x14ac:dyDescent="0.15">
      <c r="A47" s="33" t="s">
        <v>55</v>
      </c>
      <c r="B47" s="34"/>
      <c r="C47" s="34"/>
      <c r="D47" s="34"/>
      <c r="E47" s="34"/>
      <c r="F47" s="35" t="s">
        <v>53</v>
      </c>
      <c r="G47" s="30"/>
      <c r="H47" s="31"/>
      <c r="I47" s="31"/>
      <c r="J47" s="32"/>
    </row>
    <row r="48" spans="1:10" ht="20.100000000000001" customHeight="1" x14ac:dyDescent="0.15">
      <c r="A48" s="33" t="s">
        <v>56</v>
      </c>
      <c r="B48" s="34"/>
      <c r="C48" s="34"/>
      <c r="D48" s="34"/>
      <c r="E48" s="34"/>
      <c r="F48" s="35" t="s">
        <v>53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57</v>
      </c>
      <c r="B49" s="37"/>
      <c r="C49" s="37"/>
      <c r="D49" s="37"/>
      <c r="E49" s="37"/>
      <c r="F49" s="38" t="s">
        <v>53</v>
      </c>
      <c r="G49" s="30"/>
      <c r="H49" s="31"/>
      <c r="I49" s="31"/>
      <c r="J49" s="32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2026-05-15T10:34:31Z</cp:lastPrinted>
  <dcterms:created xsi:type="dcterms:W3CDTF">2008-06-13T01:43:29Z</dcterms:created>
  <dcterms:modified xsi:type="dcterms:W3CDTF">2026-05-17T06:31:00Z</dcterms:modified>
</cp:coreProperties>
</file>