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EIYAKU-HDD4\share\工事契約係\一般競争入札\0200_建築一式\02_発注\R08年度\01_【特簡】R8.05.01告示A級（吉野小学校校舎３０号棟長寿命化改良）\02 公告関係\05_工事費内訳書・自己採点表\"/>
    </mc:Choice>
  </mc:AlternateContent>
  <xr:revisionPtr revIDLastSave="0" documentId="13_ncr:1_{BBBDD8D7-9B07-4952-AC8F-FF75FFA6B90E}" xr6:coauthVersionLast="47" xr6:coauthVersionMax="47" xr10:uidLastSave="{00000000-0000-0000-0000-000000000000}"/>
  <bookViews>
    <workbookView xWindow="-23496" yWindow="2640" windowWidth="20064" windowHeight="10644"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<sst xmlns="http://schemas.openxmlformats.org/spreadsheetml/2006/main" count="304" uniqueCount="171">
  <si>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</si>
  <si>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</si>
  <si>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</si>
  <si>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</si>
  <si>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</si>
  <si>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</si>
  <si>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</si>
  <si>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</si>
  <si>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</si>
  <si>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</si>
  <si>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</si>
  <si>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</si>
  <si>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</si>
  <si>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</si>
  <si>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</si>
  <si>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</si>
  <si>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</si>
  <si>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</si>
  <si>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</si>
  <si>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</si>
  <si>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</si>
  <si>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</si>
  <si>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</si>
  <si>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</si>
  <si>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</si>
  <si>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</si>
  <si>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</si>
  <si>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</si>
  <si>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</si>
  <si>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</si>
  <si>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</si>
  <si>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</si>
  <si>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</si>
  <si>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</si>
  <si>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</si>
  <si>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</si>
  <si>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</si>
  <si>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</si>
  <si>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</si>
  <si>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</si>
  <si>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</si>
  <si>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</si>
  <si>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</si>
  <si>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</si>
  <si>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</si>
  <si>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</si>
  <si>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</si>
  <si>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</si>
  <si>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</si>
  <si>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</si>
  <si>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</si>
  <si>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</si>
  <si>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</si>
  <si>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</si>
  <si>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</si>
  <si>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</si>
  <si>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</si>
  <si>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</si>
  <si>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</si>
  <si>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</si>
  <si>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</si>
  <si>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</si>
  <si>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</si>
  <si>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</si>
  <si>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</si>
  <si>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</si>
  <si>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</si>
  <si>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</si>
  <si>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</si>
  <si>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</si>
  <si>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</si>
  <si>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</si>
  <si>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</si>
  <si>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</si>
  <si>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</si>
  <si>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</si>
  <si>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</si>
  <si>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</si>
  <si>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</si>
  <si>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</si>
  <si>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</si>
  <si>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</si>
  <si>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</si>
  <si>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</si>
  <si>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</si>
  <si>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</si>
  <si>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</si>
  <si>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</si>
  <si>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</si>
  <si>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</si>
  <si>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</si>
  <si>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</si>
  <si>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</si>
  <si>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</si>
  <si>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</si>
  <si>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</si>
  <si>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</si>
  <si>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</si>
  <si>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</si>
  <si>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</si>
  <si>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</si>
  <si>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</si>
  <si>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</si>
  <si>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</si>
  <si>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</si>
  <si>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</si>
  <si>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</si>
  <si>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</si>
  <si>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</si>
  <si>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</si>
  <si>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</si>
  <si>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</si>
  <si>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</si>
  <si>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</si>
  <si>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</si>
  <si>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</si>
  <si>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</si>
  <si>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</si>
  <si>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</si>
  <si>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</si>
  <si>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</si>
  <si>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</si>
  <si>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</si>
  <si>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</si>
  <si>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</si>
  <si>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</si>
  <si>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</si>
  <si>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</si>
  <si>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</si>
  <si>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</si>
  <si>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</si>
  <si>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</si>
  <si>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</si>
  <si>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</si>
  <si>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</si>
  <si>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</si>
  <si>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</si>
  <si>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</si>
  <si>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</si>
  <si>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</si>
  <si>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</si>
  <si>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</si>
  <si>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</si>
  <si>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</si>
  <si>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</si>
  <si>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</si>
  <si>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</si>
  <si>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</si>
  <si>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</si>
  <si>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</si>
  <si>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</si>
  <si>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</si>
  <si>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</si>
  <si>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</si>
  <si>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</si>
  <si>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</si>
  <si>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</si>
  <si>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</si>
  <si>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</si>
  <si>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</si>
  <si>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</si>
  <si>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</si>
  <si>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</si>
  <si>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</si>
  <si>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</si>
  <si>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</si>
  <si>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吉野小学校校舎３０号棟長寿命化改良本体工事</t>
    <phoneticPr fontId="2"/>
  </si>
  <si>
    <t>鹿児島市吉野町２４７２番地</t>
    <rPh sb="4" eb="6">
      <t>ヨシノ</t>
    </rPh>
    <rPh sb="6" eb="7">
      <t>マチ</t>
    </rPh>
    <phoneticPr fontId="2"/>
  </si>
  <si>
    <t>建築一式工事で契約金額
２億円以上の完成工事実績</t>
    <rPh sb="13" eb="14">
      <t>おく</t>
    </rPh>
    <rPh sb="14" eb="15">
      <t>えん</t>
    </rPh>
    <rPh sb="15" eb="17">
      <t>いじょう</t>
    </rPh>
    <rPh sb="18" eb="20">
      <t>かんせい</t>
    </rPh>
    <rPh sb="20" eb="22">
      <t>こうじ</t>
    </rPh>
    <rPh sb="22" eb="24">
      <t>じっせき</t>
    </rPh>
    <phoneticPr fontId="19" type="Hiragana" alignment="center"/>
  </si>
  <si>
    <t>建築一式工事で契約金額
２億円以上の施工経験</t>
    <rPh sb="13" eb="14">
      <t>おく</t>
    </rPh>
    <rPh sb="14" eb="15">
      <t>えん</t>
    </rPh>
    <rPh sb="15" eb="17">
      <t>いじょう</t>
    </rPh>
    <rPh sb="18" eb="20">
      <t>せこう</t>
    </rPh>
    <rPh sb="20" eb="22">
      <t>けいけん</t>
    </rPh>
    <phoneticPr fontId="19" type="Hiragana" alignment="center"/>
  </si>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</sst>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176" fontId="15" fillId="0" borderId="74" xfId="3" applyNumberFormat="1" applyFont="1" applyBorder="1" applyAlignment="1">
      <alignment horizontal="center" vertical="center"/>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4"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0" borderId="10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70" xfId="3" applyFont="1" applyBorder="1" applyAlignment="1">
      <alignment vertical="center" wrapText="1"/>
    </xf>
    <xf numFmtId="0" fontId="15" fillId="0" borderId="71" xfId="3" applyFont="1" applyBorder="1" applyAlignment="1">
      <alignment vertical="center" wrapText="1"/>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176" fontId="15" fillId="0" borderId="36" xfId="3" applyNumberFormat="1" applyFont="1" applyBorder="1" applyAlignment="1">
      <alignment horizontal="center" vertical="center"/>
    </xf>
    <xf numFmtId="0" fontId="15" fillId="0" borderId="43" xfId="3" applyFont="1" applyBorder="1" applyAlignment="1">
      <alignment horizontal="left" vertical="top"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2"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0" fontId="15" fillId="0" borderId="55" xfId="3" applyFont="1" applyBorder="1" applyAlignment="1">
      <alignment horizontal="left" vertical="top" shrinkToFi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176" fontId="30" fillId="0" borderId="37" xfId="3" applyNumberFormat="1" applyFont="1" applyBorder="1" applyAlignment="1">
      <alignment horizontal="center" vertical="center"/>
    </xf>
    <xf numFmtId="176" fontId="30" fillId="0" borderId="42" xfId="3" applyNumberFormat="1" applyFont="1" applyBorder="1" applyAlignment="1">
      <alignment horizontal="center" vertical="center"/>
    </xf>
    <xf numFmtId="176" fontId="30" fillId="0" borderId="50"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176" fontId="30" fillId="0" borderId="75"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B1" sqref="B1"/>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269" t="s">
        <v>87</v>
      </c>
      <c r="G1" s="269"/>
      <c r="H1" s="269"/>
      <c r="I1" s="269"/>
      <c r="J1" s="269"/>
    </row>
    <row r="2" spans="1:10" s="67" customFormat="1" ht="20.100000000000001" customHeight="1" x14ac:dyDescent="0.25">
      <c r="A2" s="66"/>
      <c r="G2" s="68"/>
      <c r="H2" s="68"/>
      <c r="I2" s="68"/>
      <c r="J2" s="68"/>
    </row>
    <row r="3" spans="1:10" s="67" customFormat="1" ht="20.100000000000001" customHeight="1" x14ac:dyDescent="0.25">
      <c r="A3" s="270" t="s">
        <v>109</v>
      </c>
      <c r="B3" s="270"/>
      <c r="C3" s="270"/>
      <c r="D3" s="270"/>
    </row>
    <row r="4" spans="1:10" s="67" customFormat="1" ht="20.100000000000001" customHeight="1" x14ac:dyDescent="0.25">
      <c r="A4" s="69"/>
      <c r="B4" s="69"/>
      <c r="C4" s="69"/>
      <c r="D4" s="69"/>
    </row>
    <row r="5" spans="1:10" s="67" customFormat="1" ht="20.100000000000001" customHeight="1" x14ac:dyDescent="0.25">
      <c r="A5" s="66"/>
      <c r="C5" s="68"/>
      <c r="D5" s="68"/>
      <c r="E5" s="86" t="s">
        <v>12</v>
      </c>
      <c r="F5" s="255"/>
      <c r="G5" s="255"/>
      <c r="H5" s="255"/>
      <c r="I5" s="255"/>
      <c r="J5" s="255"/>
    </row>
    <row r="6" spans="1:10" s="67" customFormat="1" ht="20.100000000000001" customHeight="1" x14ac:dyDescent="0.25">
      <c r="A6" s="66"/>
      <c r="C6" s="68"/>
      <c r="D6" s="68"/>
      <c r="E6" s="86" t="s">
        <v>6</v>
      </c>
      <c r="F6" s="255"/>
      <c r="G6" s="255"/>
      <c r="H6" s="255"/>
      <c r="I6" s="255"/>
      <c r="J6" s="255"/>
    </row>
    <row r="7" spans="1:10" s="67" customFormat="1" ht="20.100000000000001" customHeight="1" x14ac:dyDescent="0.25">
      <c r="A7" s="66"/>
      <c r="C7" s="66"/>
      <c r="D7" s="68"/>
      <c r="E7" s="86" t="s">
        <v>14</v>
      </c>
      <c r="F7" s="255"/>
      <c r="G7" s="255"/>
      <c r="H7" s="255"/>
      <c r="I7" s="255"/>
      <c r="J7" s="255"/>
    </row>
    <row r="8" spans="1:10" s="67" customFormat="1" ht="20.100000000000001" customHeight="1" x14ac:dyDescent="0.25">
      <c r="A8" s="66"/>
      <c r="C8" s="66"/>
      <c r="D8" s="68"/>
      <c r="E8" s="86" t="s">
        <v>99</v>
      </c>
      <c r="F8" s="255"/>
      <c r="G8" s="255"/>
      <c r="H8" s="255"/>
      <c r="I8" s="255"/>
      <c r="J8" s="87"/>
    </row>
    <row r="9" spans="1:10" s="67" customFormat="1" ht="20.100000000000001" customHeight="1" x14ac:dyDescent="0.25">
      <c r="A9" s="66"/>
      <c r="C9" s="70"/>
      <c r="E9" s="86" t="s">
        <v>22</v>
      </c>
      <c r="F9" s="255"/>
      <c r="G9" s="255"/>
      <c r="H9" s="255"/>
      <c r="I9" s="255"/>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256" t="s">
        <v>89</v>
      </c>
      <c r="B14" s="257"/>
      <c r="C14" s="258" t="s">
        <v>166</v>
      </c>
      <c r="D14" s="259"/>
      <c r="E14" s="259"/>
      <c r="F14" s="259"/>
      <c r="G14" s="259"/>
      <c r="H14" s="259"/>
      <c r="I14" s="259"/>
      <c r="J14" s="260"/>
    </row>
    <row r="15" spans="1:10" s="67" customFormat="1" ht="24.95" customHeight="1" thickBot="1" x14ac:dyDescent="0.3">
      <c r="A15" s="256" t="s">
        <v>88</v>
      </c>
      <c r="B15" s="257"/>
      <c r="C15" s="261" t="s">
        <v>167</v>
      </c>
      <c r="D15" s="262"/>
      <c r="E15" s="262"/>
      <c r="F15" s="262"/>
      <c r="G15" s="262"/>
      <c r="H15" s="262"/>
      <c r="I15" s="262"/>
      <c r="J15" s="263"/>
    </row>
    <row r="16" spans="1:10" s="67" customFormat="1" ht="24.95" customHeight="1" thickBot="1" x14ac:dyDescent="0.3">
      <c r="A16" s="71"/>
      <c r="B16" s="72"/>
      <c r="C16" s="72"/>
      <c r="D16" s="72"/>
      <c r="E16" s="72"/>
      <c r="F16" s="72"/>
    </row>
    <row r="17" spans="1:10" s="71" customFormat="1" ht="24.95" customHeight="1" thickBot="1" x14ac:dyDescent="0.3">
      <c r="A17" s="264" t="s">
        <v>7</v>
      </c>
      <c r="B17" s="265"/>
      <c r="C17" s="265"/>
      <c r="D17" s="266"/>
      <c r="E17" s="267" t="s">
        <v>90</v>
      </c>
      <c r="F17" s="265"/>
      <c r="G17" s="265"/>
      <c r="H17" s="266"/>
      <c r="I17" s="267" t="s">
        <v>143</v>
      </c>
      <c r="J17" s="268"/>
    </row>
    <row r="18" spans="1:10" s="67" customFormat="1" ht="24.95" customHeight="1" x14ac:dyDescent="0.25">
      <c r="A18" s="232"/>
      <c r="B18" s="233"/>
      <c r="C18" s="233"/>
      <c r="D18" s="234"/>
      <c r="E18" s="250"/>
      <c r="F18" s="251"/>
      <c r="G18" s="251"/>
      <c r="H18" s="252"/>
      <c r="I18" s="253"/>
      <c r="J18" s="254"/>
    </row>
    <row r="19" spans="1:10" s="67" customFormat="1" ht="24.95" customHeight="1" x14ac:dyDescent="0.25">
      <c r="A19" s="226"/>
      <c r="B19" s="227"/>
      <c r="C19" s="227"/>
      <c r="D19" s="228"/>
      <c r="E19" s="229"/>
      <c r="F19" s="230"/>
      <c r="G19" s="230"/>
      <c r="H19" s="231"/>
      <c r="I19" s="240"/>
      <c r="J19" s="241"/>
    </row>
    <row r="20" spans="1:10" s="67" customFormat="1" ht="24.95" customHeight="1" x14ac:dyDescent="0.25">
      <c r="A20" s="226"/>
      <c r="B20" s="227"/>
      <c r="C20" s="227"/>
      <c r="D20" s="228"/>
      <c r="E20" s="229"/>
      <c r="F20" s="230"/>
      <c r="G20" s="230"/>
      <c r="H20" s="231"/>
      <c r="I20" s="240"/>
      <c r="J20" s="241"/>
    </row>
    <row r="21" spans="1:10" s="67" customFormat="1" ht="24.95" customHeight="1" x14ac:dyDescent="0.25">
      <c r="A21" s="226"/>
      <c r="B21" s="227"/>
      <c r="C21" s="227"/>
      <c r="D21" s="228"/>
      <c r="E21" s="229"/>
      <c r="F21" s="230"/>
      <c r="G21" s="230"/>
      <c r="H21" s="231"/>
      <c r="I21" s="240"/>
      <c r="J21" s="241"/>
    </row>
    <row r="22" spans="1:10" s="67" customFormat="1" ht="24.95" customHeight="1" x14ac:dyDescent="0.25">
      <c r="A22" s="226"/>
      <c r="B22" s="227"/>
      <c r="C22" s="227"/>
      <c r="D22" s="228"/>
      <c r="E22" s="229"/>
      <c r="F22" s="230"/>
      <c r="G22" s="230"/>
      <c r="H22" s="231"/>
      <c r="I22" s="240"/>
      <c r="J22" s="241"/>
    </row>
    <row r="23" spans="1:10" s="67" customFormat="1" ht="24.95" customHeight="1" x14ac:dyDescent="0.25">
      <c r="A23" s="226"/>
      <c r="B23" s="227"/>
      <c r="C23" s="227"/>
      <c r="D23" s="228"/>
      <c r="E23" s="229"/>
      <c r="F23" s="230"/>
      <c r="G23" s="230"/>
      <c r="H23" s="231"/>
      <c r="I23" s="240"/>
      <c r="J23" s="241"/>
    </row>
    <row r="24" spans="1:10" s="67" customFormat="1" ht="24.95" customHeight="1" x14ac:dyDescent="0.25">
      <c r="A24" s="226"/>
      <c r="B24" s="227"/>
      <c r="C24" s="227"/>
      <c r="D24" s="228"/>
      <c r="E24" s="229"/>
      <c r="F24" s="230"/>
      <c r="G24" s="230"/>
      <c r="H24" s="231"/>
      <c r="I24" s="240"/>
      <c r="J24" s="241"/>
    </row>
    <row r="25" spans="1:10" s="67" customFormat="1" ht="24.95" customHeight="1" x14ac:dyDescent="0.25">
      <c r="A25" s="226"/>
      <c r="B25" s="227"/>
      <c r="C25" s="227"/>
      <c r="D25" s="228"/>
      <c r="E25" s="229"/>
      <c r="F25" s="230"/>
      <c r="G25" s="230"/>
      <c r="H25" s="231"/>
      <c r="I25" s="240"/>
      <c r="J25" s="241"/>
    </row>
    <row r="26" spans="1:10" s="67" customFormat="1" ht="24.95" customHeight="1" x14ac:dyDescent="0.25">
      <c r="A26" s="226"/>
      <c r="B26" s="227"/>
      <c r="C26" s="227"/>
      <c r="D26" s="228"/>
      <c r="E26" s="229"/>
      <c r="F26" s="230"/>
      <c r="G26" s="230"/>
      <c r="H26" s="231"/>
      <c r="I26" s="240"/>
      <c r="J26" s="241"/>
    </row>
    <row r="27" spans="1:10" s="67" customFormat="1" ht="24.95" customHeight="1" x14ac:dyDescent="0.25">
      <c r="A27" s="226"/>
      <c r="B27" s="227"/>
      <c r="C27" s="227"/>
      <c r="D27" s="228"/>
      <c r="E27" s="229"/>
      <c r="F27" s="230"/>
      <c r="G27" s="230"/>
      <c r="H27" s="231"/>
      <c r="I27" s="240"/>
      <c r="J27" s="241"/>
    </row>
    <row r="28" spans="1:10" s="67" customFormat="1" ht="24.95" customHeight="1" x14ac:dyDescent="0.25">
      <c r="A28" s="226"/>
      <c r="B28" s="227"/>
      <c r="C28" s="227"/>
      <c r="D28" s="228"/>
      <c r="E28" s="229"/>
      <c r="F28" s="230"/>
      <c r="G28" s="230"/>
      <c r="H28" s="231"/>
      <c r="I28" s="240"/>
      <c r="J28" s="241"/>
    </row>
    <row r="29" spans="1:10" s="67" customFormat="1" ht="24.95" customHeight="1" x14ac:dyDescent="0.25">
      <c r="A29" s="226"/>
      <c r="B29" s="227"/>
      <c r="C29" s="227"/>
      <c r="D29" s="228"/>
      <c r="E29" s="229"/>
      <c r="F29" s="230"/>
      <c r="G29" s="230"/>
      <c r="H29" s="231"/>
      <c r="I29" s="240"/>
      <c r="J29" s="241"/>
    </row>
    <row r="30" spans="1:10" s="67" customFormat="1" ht="24.95" customHeight="1" x14ac:dyDescent="0.25">
      <c r="A30" s="226"/>
      <c r="B30" s="227"/>
      <c r="C30" s="227"/>
      <c r="D30" s="228"/>
      <c r="E30" s="229"/>
      <c r="F30" s="230"/>
      <c r="G30" s="230"/>
      <c r="H30" s="231"/>
      <c r="I30" s="240"/>
      <c r="J30" s="241"/>
    </row>
    <row r="31" spans="1:10" s="67" customFormat="1" ht="24.95" customHeight="1" x14ac:dyDescent="0.25">
      <c r="A31" s="226"/>
      <c r="B31" s="227"/>
      <c r="C31" s="227"/>
      <c r="D31" s="228"/>
      <c r="E31" s="229"/>
      <c r="F31" s="230"/>
      <c r="G31" s="230"/>
      <c r="H31" s="231"/>
      <c r="I31" s="240"/>
      <c r="J31" s="241"/>
    </row>
    <row r="32" spans="1:10" s="67" customFormat="1" ht="24.95" customHeight="1" x14ac:dyDescent="0.25">
      <c r="A32" s="226"/>
      <c r="B32" s="227"/>
      <c r="C32" s="227"/>
      <c r="D32" s="228"/>
      <c r="E32" s="229"/>
      <c r="F32" s="230"/>
      <c r="G32" s="230"/>
      <c r="H32" s="231"/>
      <c r="I32" s="240"/>
      <c r="J32" s="241"/>
    </row>
    <row r="33" spans="1:10" s="67" customFormat="1" ht="24.95" customHeight="1" x14ac:dyDescent="0.25">
      <c r="A33" s="226"/>
      <c r="B33" s="227"/>
      <c r="C33" s="227"/>
      <c r="D33" s="228"/>
      <c r="E33" s="229"/>
      <c r="F33" s="230"/>
      <c r="G33" s="230"/>
      <c r="H33" s="231"/>
      <c r="I33" s="240"/>
      <c r="J33" s="241"/>
    </row>
    <row r="34" spans="1:10" s="67" customFormat="1" ht="24.95" customHeight="1" x14ac:dyDescent="0.25">
      <c r="A34" s="226"/>
      <c r="B34" s="227"/>
      <c r="C34" s="227"/>
      <c r="D34" s="228"/>
      <c r="E34" s="229"/>
      <c r="F34" s="230"/>
      <c r="G34" s="230"/>
      <c r="H34" s="231"/>
      <c r="I34" s="240"/>
      <c r="J34" s="241"/>
    </row>
    <row r="35" spans="1:10" s="67" customFormat="1" ht="24.95" customHeight="1" x14ac:dyDescent="0.25">
      <c r="A35" s="226"/>
      <c r="B35" s="227"/>
      <c r="C35" s="227"/>
      <c r="D35" s="228"/>
      <c r="E35" s="229"/>
      <c r="F35" s="230"/>
      <c r="G35" s="230"/>
      <c r="H35" s="231"/>
      <c r="I35" s="240"/>
      <c r="J35" s="241"/>
    </row>
    <row r="36" spans="1:10" s="67" customFormat="1" ht="24.95" customHeight="1" x14ac:dyDescent="0.25">
      <c r="A36" s="226"/>
      <c r="B36" s="227"/>
      <c r="C36" s="227"/>
      <c r="D36" s="228"/>
      <c r="E36" s="229"/>
      <c r="F36" s="230"/>
      <c r="G36" s="230"/>
      <c r="H36" s="231"/>
      <c r="I36" s="240"/>
      <c r="J36" s="241"/>
    </row>
    <row r="37" spans="1:10" s="67" customFormat="1" ht="24.95" customHeight="1" thickBot="1" x14ac:dyDescent="0.3">
      <c r="A37" s="242"/>
      <c r="B37" s="243"/>
      <c r="C37" s="243"/>
      <c r="D37" s="244"/>
      <c r="E37" s="245"/>
      <c r="F37" s="246"/>
      <c r="G37" s="246"/>
      <c r="H37" s="247"/>
      <c r="I37" s="248"/>
      <c r="J37" s="249"/>
    </row>
    <row r="38" spans="1:10" s="67" customFormat="1" ht="24.95" customHeight="1" x14ac:dyDescent="0.25">
      <c r="A38" s="232" t="s">
        <v>91</v>
      </c>
      <c r="B38" s="233"/>
      <c r="C38" s="233"/>
      <c r="D38" s="234"/>
      <c r="E38" s="235"/>
      <c r="F38" s="236"/>
      <c r="G38" s="236"/>
      <c r="H38" s="237"/>
      <c r="I38" s="238" t="str">
        <f>IF(SUM(I18:J37)=0,"",SUM(I18:J37))</f>
        <v/>
      </c>
      <c r="J38" s="239"/>
    </row>
    <row r="39" spans="1:10" s="67" customFormat="1" ht="24.95" customHeight="1" x14ac:dyDescent="0.25">
      <c r="A39" s="226" t="s">
        <v>92</v>
      </c>
      <c r="B39" s="227"/>
      <c r="C39" s="227"/>
      <c r="D39" s="228"/>
      <c r="E39" s="229"/>
      <c r="F39" s="230"/>
      <c r="G39" s="230"/>
      <c r="H39" s="231"/>
      <c r="I39" s="216"/>
      <c r="J39" s="217"/>
    </row>
    <row r="40" spans="1:10" s="67" customFormat="1" ht="24.95" customHeight="1" x14ac:dyDescent="0.25">
      <c r="A40" s="210" t="s">
        <v>93</v>
      </c>
      <c r="B40" s="211"/>
      <c r="C40" s="211"/>
      <c r="D40" s="212"/>
      <c r="E40" s="213">
        <f>E38+E39</f>
        <v>0</v>
      </c>
      <c r="F40" s="214"/>
      <c r="G40" s="214"/>
      <c r="H40" s="215"/>
      <c r="I40" s="216"/>
      <c r="J40" s="217"/>
    </row>
    <row r="41" spans="1:10" s="67" customFormat="1" ht="24.95" customHeight="1" x14ac:dyDescent="0.25">
      <c r="A41" s="226" t="s">
        <v>94</v>
      </c>
      <c r="B41" s="227"/>
      <c r="C41" s="227"/>
      <c r="D41" s="228"/>
      <c r="E41" s="229"/>
      <c r="F41" s="230"/>
      <c r="G41" s="230"/>
      <c r="H41" s="231"/>
      <c r="I41" s="216"/>
      <c r="J41" s="217"/>
    </row>
    <row r="42" spans="1:10" s="67" customFormat="1" ht="24.95" customHeight="1" x14ac:dyDescent="0.25">
      <c r="A42" s="210" t="s">
        <v>95</v>
      </c>
      <c r="B42" s="211"/>
      <c r="C42" s="211"/>
      <c r="D42" s="212"/>
      <c r="E42" s="213">
        <f>E40+E41</f>
        <v>0</v>
      </c>
      <c r="F42" s="214"/>
      <c r="G42" s="214"/>
      <c r="H42" s="215"/>
      <c r="I42" s="216"/>
      <c r="J42" s="217"/>
    </row>
    <row r="43" spans="1:10" s="67" customFormat="1" ht="24.95" customHeight="1" x14ac:dyDescent="0.25">
      <c r="A43" s="226" t="s">
        <v>96</v>
      </c>
      <c r="B43" s="227"/>
      <c r="C43" s="227"/>
      <c r="D43" s="228"/>
      <c r="E43" s="229"/>
      <c r="F43" s="230"/>
      <c r="G43" s="230"/>
      <c r="H43" s="231"/>
      <c r="I43" s="216"/>
      <c r="J43" s="217"/>
    </row>
    <row r="44" spans="1:10" s="67" customFormat="1" ht="24.95" customHeight="1" x14ac:dyDescent="0.25">
      <c r="A44" s="210" t="s">
        <v>97</v>
      </c>
      <c r="B44" s="211"/>
      <c r="C44" s="211"/>
      <c r="D44" s="212"/>
      <c r="E44" s="213">
        <f>E40+E41+E43</f>
        <v>0</v>
      </c>
      <c r="F44" s="214"/>
      <c r="G44" s="214"/>
      <c r="H44" s="215"/>
      <c r="I44" s="216"/>
      <c r="J44" s="217"/>
    </row>
    <row r="45" spans="1:10" s="67" customFormat="1" ht="24.95" customHeight="1" thickBot="1" x14ac:dyDescent="0.3">
      <c r="A45" s="218" t="s">
        <v>13</v>
      </c>
      <c r="B45" s="219"/>
      <c r="C45" s="219"/>
      <c r="D45" s="220"/>
      <c r="E45" s="221"/>
      <c r="F45" s="222"/>
      <c r="G45" s="222"/>
      <c r="H45" s="223"/>
      <c r="I45" s="224"/>
      <c r="J45" s="225"/>
    </row>
    <row r="46" spans="1:10" s="67" customFormat="1" ht="24.95" customHeight="1" thickBot="1" x14ac:dyDescent="0.3">
      <c r="A46" s="201" t="s">
        <v>98</v>
      </c>
      <c r="B46" s="202"/>
      <c r="C46" s="202"/>
      <c r="D46" s="203"/>
      <c r="E46" s="204">
        <f>E42+E43+E45</f>
        <v>0</v>
      </c>
      <c r="F46" s="205"/>
      <c r="G46" s="205"/>
      <c r="H46" s="206"/>
      <c r="I46" s="207"/>
      <c r="J46" s="208"/>
    </row>
    <row r="47" spans="1:10" s="67" customFormat="1" ht="24.95" customHeight="1" x14ac:dyDescent="0.25">
      <c r="A47" s="88" t="s">
        <v>144</v>
      </c>
      <c r="B47" s="89"/>
      <c r="C47" s="89"/>
      <c r="D47" s="89"/>
      <c r="E47" s="89"/>
      <c r="F47" s="209"/>
      <c r="G47" s="209"/>
      <c r="H47" s="209"/>
      <c r="I47" s="90" t="s">
        <v>145</v>
      </c>
      <c r="J47" s="91"/>
    </row>
    <row r="48" spans="1:10" s="67" customFormat="1" ht="24.95" customHeight="1" x14ac:dyDescent="0.25">
      <c r="A48" s="85" t="s">
        <v>146</v>
      </c>
      <c r="B48" s="92"/>
      <c r="C48" s="92"/>
      <c r="D48" s="92"/>
      <c r="E48" s="92"/>
      <c r="F48" s="190"/>
      <c r="G48" s="190"/>
      <c r="H48" s="190"/>
      <c r="I48" s="93" t="s">
        <v>145</v>
      </c>
      <c r="J48" s="94"/>
    </row>
    <row r="49" spans="1:14" s="67" customFormat="1" ht="24.95" customHeight="1" x14ac:dyDescent="0.25">
      <c r="A49" s="85" t="s">
        <v>147</v>
      </c>
      <c r="B49" s="92"/>
      <c r="C49" s="92"/>
      <c r="D49" s="92"/>
      <c r="E49" s="92"/>
      <c r="F49" s="190"/>
      <c r="G49" s="190"/>
      <c r="H49" s="190"/>
      <c r="I49" s="93" t="s">
        <v>145</v>
      </c>
      <c r="J49" s="94"/>
    </row>
    <row r="50" spans="1:14" s="67" customFormat="1" ht="24.95" customHeight="1" x14ac:dyDescent="0.25">
      <c r="A50" s="85" t="s">
        <v>148</v>
      </c>
      <c r="B50" s="92"/>
      <c r="C50" s="92"/>
      <c r="D50" s="92"/>
      <c r="E50" s="92"/>
      <c r="F50" s="190"/>
      <c r="G50" s="190"/>
      <c r="H50" s="190"/>
      <c r="I50" s="93" t="s">
        <v>145</v>
      </c>
      <c r="J50" s="94"/>
    </row>
    <row r="51" spans="1:14" s="67" customFormat="1" ht="24.95" customHeight="1" thickBot="1" x14ac:dyDescent="0.3">
      <c r="A51" s="95" t="s">
        <v>149</v>
      </c>
      <c r="B51" s="96"/>
      <c r="C51" s="96"/>
      <c r="D51" s="96"/>
      <c r="E51" s="96"/>
      <c r="F51" s="191"/>
      <c r="G51" s="191"/>
      <c r="H51" s="191"/>
      <c r="I51" s="97" t="s">
        <v>145</v>
      </c>
      <c r="J51" s="98"/>
    </row>
    <row r="52" spans="1:14" ht="3.75" customHeight="1" x14ac:dyDescent="0.25"/>
    <row r="53" spans="1:14" ht="20.100000000000001" customHeight="1" x14ac:dyDescent="0.25">
      <c r="A53" s="192" t="s">
        <v>32</v>
      </c>
      <c r="B53" s="192"/>
      <c r="C53" s="192"/>
      <c r="D53" s="192"/>
      <c r="E53" s="192"/>
      <c r="F53" s="192"/>
      <c r="G53" s="192"/>
      <c r="H53" s="192"/>
      <c r="I53" s="192"/>
      <c r="J53" s="192"/>
    </row>
    <row r="54" spans="1:14" ht="15" customHeight="1" x14ac:dyDescent="0.25">
      <c r="C54" s="10"/>
      <c r="D54" s="10"/>
      <c r="E54" s="61" t="s">
        <v>33</v>
      </c>
      <c r="F54" s="193" t="str">
        <f>C14</f>
        <v>吉野小学校校舎３０号棟長寿命化改良本体工事</v>
      </c>
      <c r="G54" s="193"/>
      <c r="H54" s="193"/>
      <c r="I54" s="193"/>
      <c r="J54" s="193"/>
      <c r="K54" s="62"/>
    </row>
    <row r="55" spans="1:14" ht="15" customHeight="1" x14ac:dyDescent="0.25">
      <c r="E55" s="61" t="s">
        <v>86</v>
      </c>
      <c r="F55" s="194">
        <f>F6</f>
        <v>0</v>
      </c>
      <c r="G55" s="194"/>
      <c r="H55" s="194"/>
      <c r="I55" s="194"/>
      <c r="J55" s="194"/>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95" t="s">
        <v>34</v>
      </c>
      <c r="B58" s="196"/>
      <c r="C58" s="197" t="s">
        <v>35</v>
      </c>
      <c r="D58" s="198"/>
      <c r="E58" s="198"/>
      <c r="F58" s="198"/>
      <c r="G58" s="14" t="s">
        <v>36</v>
      </c>
      <c r="H58" s="199" t="s">
        <v>37</v>
      </c>
      <c r="I58" s="200"/>
      <c r="J58" s="15" t="s">
        <v>38</v>
      </c>
      <c r="K58" s="64"/>
      <c r="M58" s="60" t="s">
        <v>39</v>
      </c>
      <c r="N58" s="60" t="s">
        <v>40</v>
      </c>
    </row>
    <row r="59" spans="1:14" ht="20.100000000000001" customHeight="1" x14ac:dyDescent="0.25">
      <c r="A59" s="181" t="s">
        <v>41</v>
      </c>
      <c r="B59" s="176" t="s">
        <v>150</v>
      </c>
      <c r="C59" s="125" t="s">
        <v>168</v>
      </c>
      <c r="D59" s="184"/>
      <c r="E59" s="185" t="s">
        <v>104</v>
      </c>
      <c r="F59" s="186"/>
      <c r="G59" s="16">
        <v>1.2</v>
      </c>
      <c r="H59" s="46"/>
      <c r="I59" s="179" t="str">
        <f>IF(AND(M59="",M60="",M61=""),"",MAX(M59:M61))</f>
        <v/>
      </c>
      <c r="J59" s="115"/>
      <c r="K59" s="13"/>
      <c r="M59" s="9" t="str">
        <f>IF(H59="","",G59)</f>
        <v/>
      </c>
    </row>
    <row r="60" spans="1:14" ht="20.100000000000001" customHeight="1" x14ac:dyDescent="0.25">
      <c r="A60" s="182"/>
      <c r="B60" s="177"/>
      <c r="C60" s="166"/>
      <c r="D60" s="168"/>
      <c r="E60" s="174" t="s">
        <v>105</v>
      </c>
      <c r="F60" s="175"/>
      <c r="G60" s="17">
        <v>0.6</v>
      </c>
      <c r="H60" s="47"/>
      <c r="I60" s="172"/>
      <c r="J60" s="128"/>
      <c r="K60" s="13"/>
      <c r="M60" s="9" t="str">
        <f>IF(H60="","",G60)</f>
        <v/>
      </c>
      <c r="N60" s="60" t="s">
        <v>42</v>
      </c>
    </row>
    <row r="61" spans="1:14" ht="20.100000000000001" customHeight="1" x14ac:dyDescent="0.25">
      <c r="A61" s="182"/>
      <c r="B61" s="180"/>
      <c r="C61" s="151"/>
      <c r="D61" s="169"/>
      <c r="E61" s="131" t="s">
        <v>106</v>
      </c>
      <c r="F61" s="132"/>
      <c r="G61" s="18">
        <v>0</v>
      </c>
      <c r="H61" s="48"/>
      <c r="I61" s="173"/>
      <c r="J61" s="116"/>
      <c r="K61" s="13"/>
      <c r="M61" s="9" t="str">
        <f>IF(H61="","",G61)</f>
        <v/>
      </c>
    </row>
    <row r="62" spans="1:14" ht="17.100000000000001" customHeight="1" x14ac:dyDescent="0.25">
      <c r="A62" s="182"/>
      <c r="B62" s="109" t="s">
        <v>111</v>
      </c>
      <c r="C62" s="111" t="s">
        <v>43</v>
      </c>
      <c r="D62" s="112"/>
      <c r="E62" s="112"/>
      <c r="F62" s="112"/>
      <c r="G62" s="16">
        <v>1.6</v>
      </c>
      <c r="H62" s="49"/>
      <c r="I62" s="113" t="str">
        <f>IF(AND(M62="",M63="",M64="",M65="",M66="",M67=""),"",MAX(M62:M67))</f>
        <v/>
      </c>
      <c r="J62" s="115"/>
      <c r="K62" s="13"/>
      <c r="M62" s="9" t="str">
        <f t="shared" ref="M62:M80" si="0">IF(H62="","",G62)</f>
        <v/>
      </c>
      <c r="N62" s="65">
        <v>1</v>
      </c>
    </row>
    <row r="63" spans="1:14" ht="17.100000000000001" customHeight="1" x14ac:dyDescent="0.25">
      <c r="A63" s="182"/>
      <c r="B63" s="129"/>
      <c r="C63" s="106" t="s">
        <v>44</v>
      </c>
      <c r="D63" s="107"/>
      <c r="E63" s="107"/>
      <c r="F63" s="107"/>
      <c r="G63" s="17">
        <v>1.2</v>
      </c>
      <c r="H63" s="50"/>
      <c r="I63" s="127"/>
      <c r="J63" s="128"/>
      <c r="K63" s="13"/>
      <c r="M63" s="9" t="str">
        <f t="shared" si="0"/>
        <v/>
      </c>
      <c r="N63" s="65">
        <v>2</v>
      </c>
    </row>
    <row r="64" spans="1:14" ht="17.100000000000001" customHeight="1" x14ac:dyDescent="0.25">
      <c r="A64" s="182"/>
      <c r="B64" s="187"/>
      <c r="C64" s="106" t="s">
        <v>45</v>
      </c>
      <c r="D64" s="107"/>
      <c r="E64" s="107"/>
      <c r="F64" s="107"/>
      <c r="G64" s="18">
        <v>0.9</v>
      </c>
      <c r="H64" s="50"/>
      <c r="I64" s="127"/>
      <c r="J64" s="128"/>
      <c r="K64" s="13"/>
      <c r="M64" s="9" t="str">
        <f t="shared" si="0"/>
        <v/>
      </c>
      <c r="N64" s="65">
        <v>3</v>
      </c>
    </row>
    <row r="65" spans="1:14" ht="17.100000000000001" customHeight="1" x14ac:dyDescent="0.25">
      <c r="A65" s="182"/>
      <c r="B65" s="187"/>
      <c r="C65" s="106" t="s">
        <v>46</v>
      </c>
      <c r="D65" s="107"/>
      <c r="E65" s="107"/>
      <c r="F65" s="107"/>
      <c r="G65" s="18">
        <v>0.6</v>
      </c>
      <c r="H65" s="50"/>
      <c r="I65" s="127"/>
      <c r="J65" s="128"/>
      <c r="K65" s="13"/>
      <c r="M65" s="9" t="str">
        <f t="shared" si="0"/>
        <v/>
      </c>
      <c r="N65" s="65">
        <v>4</v>
      </c>
    </row>
    <row r="66" spans="1:14" ht="17.100000000000001" customHeight="1" x14ac:dyDescent="0.25">
      <c r="A66" s="182"/>
      <c r="B66" s="187"/>
      <c r="C66" s="106" t="s">
        <v>47</v>
      </c>
      <c r="D66" s="107"/>
      <c r="E66" s="107"/>
      <c r="F66" s="107"/>
      <c r="G66" s="18">
        <v>0.3</v>
      </c>
      <c r="H66" s="50"/>
      <c r="I66" s="127"/>
      <c r="J66" s="128"/>
      <c r="K66" s="13"/>
      <c r="M66" s="9" t="str">
        <f t="shared" si="0"/>
        <v/>
      </c>
      <c r="N66" s="65">
        <v>5</v>
      </c>
    </row>
    <row r="67" spans="1:14" ht="17.100000000000001" customHeight="1" x14ac:dyDescent="0.25">
      <c r="A67" s="182"/>
      <c r="B67" s="130"/>
      <c r="C67" s="117" t="s">
        <v>48</v>
      </c>
      <c r="D67" s="118"/>
      <c r="E67" s="118"/>
      <c r="F67" s="118"/>
      <c r="G67" s="19">
        <v>0</v>
      </c>
      <c r="H67" s="51"/>
      <c r="I67" s="114"/>
      <c r="J67" s="116"/>
      <c r="K67" s="13"/>
      <c r="M67" s="9" t="str">
        <f t="shared" si="0"/>
        <v/>
      </c>
      <c r="N67" s="65">
        <v>6</v>
      </c>
    </row>
    <row r="68" spans="1:14" ht="18.95" customHeight="1" x14ac:dyDescent="0.25">
      <c r="A68" s="182"/>
      <c r="B68" s="176" t="s">
        <v>151</v>
      </c>
      <c r="C68" s="111" t="s">
        <v>50</v>
      </c>
      <c r="D68" s="112"/>
      <c r="E68" s="112"/>
      <c r="F68" s="112"/>
      <c r="G68" s="20">
        <v>0.6</v>
      </c>
      <c r="H68" s="46"/>
      <c r="I68" s="179" t="str">
        <f>IF(AND(M68="",M69=""),"",MAX(M68:M69))</f>
        <v/>
      </c>
      <c r="J68" s="115"/>
      <c r="K68" s="13"/>
      <c r="M68" s="9" t="str">
        <f t="shared" si="0"/>
        <v/>
      </c>
      <c r="N68" s="65">
        <v>7</v>
      </c>
    </row>
    <row r="69" spans="1:14" ht="18.95" customHeight="1" x14ac:dyDescent="0.25">
      <c r="A69" s="182"/>
      <c r="B69" s="180"/>
      <c r="C69" s="117" t="s">
        <v>51</v>
      </c>
      <c r="D69" s="118"/>
      <c r="E69" s="118"/>
      <c r="F69" s="118"/>
      <c r="G69" s="19">
        <v>0</v>
      </c>
      <c r="H69" s="52"/>
      <c r="I69" s="173"/>
      <c r="J69" s="116"/>
      <c r="K69" s="13"/>
      <c r="M69" s="9" t="str">
        <f t="shared" si="0"/>
        <v/>
      </c>
      <c r="N69" s="65">
        <v>8</v>
      </c>
    </row>
    <row r="70" spans="1:14" ht="17.100000000000001" customHeight="1" x14ac:dyDescent="0.25">
      <c r="A70" s="182"/>
      <c r="B70" s="147" t="s">
        <v>152</v>
      </c>
      <c r="C70" s="125" t="s">
        <v>112</v>
      </c>
      <c r="D70" s="126"/>
      <c r="E70" s="126"/>
      <c r="F70" s="126"/>
      <c r="G70" s="16">
        <v>0.6</v>
      </c>
      <c r="H70" s="57"/>
      <c r="I70" s="113" t="str">
        <f>IF(AND(M70="",M71="",M72=""),"",MAX(M70:M72))</f>
        <v/>
      </c>
      <c r="J70" s="115"/>
      <c r="K70" s="13"/>
      <c r="M70" s="9" t="str">
        <f t="shared" si="0"/>
        <v/>
      </c>
      <c r="N70" s="65">
        <v>9</v>
      </c>
    </row>
    <row r="71" spans="1:14" ht="17.100000000000001" customHeight="1" x14ac:dyDescent="0.25">
      <c r="A71" s="182"/>
      <c r="B71" s="148"/>
      <c r="C71" s="106" t="s">
        <v>113</v>
      </c>
      <c r="D71" s="107"/>
      <c r="E71" s="107"/>
      <c r="F71" s="107"/>
      <c r="G71" s="17">
        <v>0.3</v>
      </c>
      <c r="H71" s="58"/>
      <c r="I71" s="127"/>
      <c r="J71" s="128"/>
      <c r="K71" s="13"/>
      <c r="M71" s="9" t="str">
        <f t="shared" si="0"/>
        <v/>
      </c>
      <c r="N71" s="65">
        <v>10</v>
      </c>
    </row>
    <row r="72" spans="1:14" ht="17.100000000000001" customHeight="1" x14ac:dyDescent="0.25">
      <c r="A72" s="182"/>
      <c r="B72" s="149"/>
      <c r="C72" s="151" t="s">
        <v>61</v>
      </c>
      <c r="D72" s="152"/>
      <c r="E72" s="152"/>
      <c r="F72" s="152"/>
      <c r="G72" s="19">
        <v>0</v>
      </c>
      <c r="H72" s="59"/>
      <c r="I72" s="114"/>
      <c r="J72" s="116"/>
      <c r="K72" s="13"/>
      <c r="M72" s="9" t="str">
        <f t="shared" si="0"/>
        <v/>
      </c>
      <c r="N72" s="65">
        <v>11</v>
      </c>
    </row>
    <row r="73" spans="1:14" ht="17.100000000000001" customHeight="1" x14ac:dyDescent="0.25">
      <c r="A73" s="182"/>
      <c r="B73" s="176" t="s">
        <v>127</v>
      </c>
      <c r="C73" s="111" t="s">
        <v>115</v>
      </c>
      <c r="D73" s="112"/>
      <c r="E73" s="112"/>
      <c r="F73" s="159"/>
      <c r="G73" s="16">
        <v>0</v>
      </c>
      <c r="H73" s="46"/>
      <c r="I73" s="113" t="str">
        <f>IF(AND(H73="",H74="",H75="",H76="",H77="",H78=""),"",M73+M74+M75+M76+M77+M78)</f>
        <v/>
      </c>
      <c r="J73" s="115"/>
      <c r="K73" s="13"/>
      <c r="M73" s="9">
        <f>IF(H73="",0,G73)</f>
        <v>0</v>
      </c>
      <c r="N73" s="65">
        <v>12</v>
      </c>
    </row>
    <row r="74" spans="1:14" ht="17.100000000000001" customHeight="1" x14ac:dyDescent="0.25">
      <c r="A74" s="182"/>
      <c r="B74" s="148"/>
      <c r="C74" s="188" t="s">
        <v>128</v>
      </c>
      <c r="D74" s="189"/>
      <c r="E74" s="78" t="s">
        <v>116</v>
      </c>
      <c r="F74" s="79"/>
      <c r="G74" s="17">
        <v>0.8</v>
      </c>
      <c r="H74" s="47"/>
      <c r="I74" s="127"/>
      <c r="J74" s="128"/>
      <c r="K74" s="13"/>
      <c r="M74" s="9">
        <f>IF(H74="",0,G74)</f>
        <v>0</v>
      </c>
      <c r="N74" s="65">
        <v>10</v>
      </c>
    </row>
    <row r="75" spans="1:14" ht="17.100000000000001" customHeight="1" x14ac:dyDescent="0.25">
      <c r="A75" s="182"/>
      <c r="B75" s="148"/>
      <c r="C75" s="166"/>
      <c r="D75" s="168"/>
      <c r="E75" s="78" t="s">
        <v>117</v>
      </c>
      <c r="F75" s="79"/>
      <c r="G75" s="17">
        <v>0.5</v>
      </c>
      <c r="H75" s="47"/>
      <c r="I75" s="127"/>
      <c r="J75" s="128"/>
      <c r="K75" s="13"/>
      <c r="M75" s="9">
        <f t="shared" ref="M75:M78" si="1">IF(H75="",0,G75)</f>
        <v>0</v>
      </c>
      <c r="N75" s="65">
        <v>11</v>
      </c>
    </row>
    <row r="76" spans="1:14" ht="17.100000000000001" customHeight="1" x14ac:dyDescent="0.25">
      <c r="A76" s="182"/>
      <c r="B76" s="148"/>
      <c r="C76" s="166"/>
      <c r="D76" s="168"/>
      <c r="E76" s="78" t="s">
        <v>118</v>
      </c>
      <c r="F76" s="79"/>
      <c r="G76" s="17">
        <v>0.2</v>
      </c>
      <c r="H76" s="47"/>
      <c r="I76" s="127"/>
      <c r="J76" s="128"/>
      <c r="K76" s="13"/>
      <c r="M76" s="9">
        <f t="shared" si="1"/>
        <v>0</v>
      </c>
      <c r="N76" s="65">
        <v>12</v>
      </c>
    </row>
    <row r="77" spans="1:14" ht="30" customHeight="1" x14ac:dyDescent="0.25">
      <c r="A77" s="182"/>
      <c r="B77" s="148"/>
      <c r="C77" s="166"/>
      <c r="D77" s="168"/>
      <c r="E77" s="107" t="s">
        <v>119</v>
      </c>
      <c r="F77" s="145"/>
      <c r="G77" s="17">
        <v>-0.4</v>
      </c>
      <c r="H77" s="47"/>
      <c r="I77" s="127"/>
      <c r="J77" s="128"/>
      <c r="K77" s="13"/>
      <c r="M77" s="9">
        <f t="shared" si="1"/>
        <v>0</v>
      </c>
      <c r="N77" s="65"/>
    </row>
    <row r="78" spans="1:14" ht="30" customHeight="1" x14ac:dyDescent="0.25">
      <c r="A78" s="182"/>
      <c r="B78" s="180"/>
      <c r="C78" s="151"/>
      <c r="D78" s="169"/>
      <c r="E78" s="117" t="s">
        <v>120</v>
      </c>
      <c r="F78" s="146"/>
      <c r="G78" s="19">
        <v>-0.3</v>
      </c>
      <c r="H78" s="48"/>
      <c r="I78" s="114"/>
      <c r="J78" s="116"/>
      <c r="K78" s="13"/>
      <c r="M78" s="9">
        <f t="shared" si="1"/>
        <v>0</v>
      </c>
      <c r="N78" s="65"/>
    </row>
    <row r="79" spans="1:14" ht="19.5" customHeight="1" x14ac:dyDescent="0.25">
      <c r="A79" s="182"/>
      <c r="B79" s="160" t="s">
        <v>153</v>
      </c>
      <c r="C79" s="111" t="s">
        <v>52</v>
      </c>
      <c r="D79" s="112"/>
      <c r="E79" s="112"/>
      <c r="F79" s="112"/>
      <c r="G79" s="21" t="s">
        <v>53</v>
      </c>
      <c r="H79" s="53"/>
      <c r="I79" s="162" t="str">
        <f>IF(AND(M79="",M80=""),"",IF(M79="",M80,M79))</f>
        <v/>
      </c>
      <c r="J79" s="164"/>
      <c r="K79" s="63"/>
      <c r="M79" s="9" t="str">
        <f>IF(H79="","",H79*-0.1)</f>
        <v/>
      </c>
      <c r="N79" s="65"/>
    </row>
    <row r="80" spans="1:14" ht="17.100000000000001" customHeight="1" thickBot="1" x14ac:dyDescent="0.3">
      <c r="A80" s="182"/>
      <c r="B80" s="161"/>
      <c r="C80" s="166" t="s">
        <v>54</v>
      </c>
      <c r="D80" s="167"/>
      <c r="E80" s="167"/>
      <c r="F80" s="167"/>
      <c r="G80" s="18" t="s">
        <v>55</v>
      </c>
      <c r="H80" s="54"/>
      <c r="I80" s="163"/>
      <c r="J80" s="165"/>
      <c r="K80" s="63"/>
      <c r="M80" s="9" t="str">
        <f t="shared" si="0"/>
        <v/>
      </c>
    </row>
    <row r="81" spans="1:13" ht="20.100000000000001" customHeight="1" thickTop="1" x14ac:dyDescent="0.25">
      <c r="A81" s="183"/>
      <c r="B81" s="22" t="s">
        <v>56</v>
      </c>
      <c r="C81" s="23"/>
      <c r="D81" s="24"/>
      <c r="E81" s="24"/>
      <c r="F81" s="25"/>
      <c r="G81" s="26">
        <v>5.5</v>
      </c>
      <c r="H81" s="27"/>
      <c r="I81" s="45">
        <f>SUM(I59:I80)</f>
        <v>0</v>
      </c>
      <c r="J81" s="28"/>
      <c r="K81" s="13"/>
    </row>
    <row r="82" spans="1:13" ht="16.5" customHeight="1" x14ac:dyDescent="0.25">
      <c r="A82" s="121" t="s">
        <v>57</v>
      </c>
      <c r="B82" s="148" t="s">
        <v>154</v>
      </c>
      <c r="C82" s="166" t="s">
        <v>169</v>
      </c>
      <c r="D82" s="168"/>
      <c r="E82" s="170" t="s">
        <v>107</v>
      </c>
      <c r="F82" s="171"/>
      <c r="G82" s="20">
        <v>0.4</v>
      </c>
      <c r="H82" s="55"/>
      <c r="I82" s="172" t="str">
        <f>IF(AND(M82="",M83="",M84=""),"",MAX(M82:M84))</f>
        <v/>
      </c>
      <c r="J82" s="128"/>
      <c r="K82" s="13"/>
      <c r="M82" s="9" t="str">
        <f t="shared" ref="M82:M117" si="2">IF(H82="","",G82)</f>
        <v/>
      </c>
    </row>
    <row r="83" spans="1:13" ht="17.100000000000001" customHeight="1" x14ac:dyDescent="0.25">
      <c r="A83" s="121"/>
      <c r="B83" s="148"/>
      <c r="C83" s="166"/>
      <c r="D83" s="168"/>
      <c r="E83" s="174" t="s">
        <v>105</v>
      </c>
      <c r="F83" s="175"/>
      <c r="G83" s="17">
        <v>0.2</v>
      </c>
      <c r="H83" s="47"/>
      <c r="I83" s="172"/>
      <c r="J83" s="128"/>
      <c r="K83" s="13"/>
      <c r="M83" s="9" t="str">
        <f t="shared" si="2"/>
        <v/>
      </c>
    </row>
    <row r="84" spans="1:13" ht="16.5" customHeight="1" x14ac:dyDescent="0.25">
      <c r="A84" s="121"/>
      <c r="B84" s="148"/>
      <c r="C84" s="151"/>
      <c r="D84" s="169"/>
      <c r="E84" s="131" t="s">
        <v>106</v>
      </c>
      <c r="F84" s="132"/>
      <c r="G84" s="18">
        <v>0</v>
      </c>
      <c r="H84" s="56"/>
      <c r="I84" s="173"/>
      <c r="J84" s="116"/>
      <c r="K84" s="13"/>
      <c r="M84" s="9" t="str">
        <f t="shared" si="2"/>
        <v/>
      </c>
    </row>
    <row r="85" spans="1:13" ht="18" customHeight="1" x14ac:dyDescent="0.25">
      <c r="A85" s="121"/>
      <c r="B85" s="176" t="s">
        <v>122</v>
      </c>
      <c r="C85" s="111" t="s">
        <v>43</v>
      </c>
      <c r="D85" s="112"/>
      <c r="E85" s="112"/>
      <c r="F85" s="112"/>
      <c r="G85" s="16">
        <v>0.4</v>
      </c>
      <c r="H85" s="46"/>
      <c r="I85" s="179" t="str">
        <f>IF(AND(M85="",M86="",M87="",M88="",M89=""),"",MAX(M85:M89))</f>
        <v/>
      </c>
      <c r="J85" s="115"/>
      <c r="K85" s="13"/>
      <c r="M85" s="9" t="str">
        <f t="shared" si="2"/>
        <v/>
      </c>
    </row>
    <row r="86" spans="1:13" ht="18" customHeight="1" x14ac:dyDescent="0.25">
      <c r="A86" s="121"/>
      <c r="B86" s="177"/>
      <c r="C86" s="106" t="s">
        <v>44</v>
      </c>
      <c r="D86" s="107"/>
      <c r="E86" s="107"/>
      <c r="F86" s="107"/>
      <c r="G86" s="17">
        <v>0.3</v>
      </c>
      <c r="H86" s="47"/>
      <c r="I86" s="172"/>
      <c r="J86" s="128"/>
      <c r="K86" s="13"/>
      <c r="M86" s="9" t="str">
        <f t="shared" si="2"/>
        <v/>
      </c>
    </row>
    <row r="87" spans="1:13" ht="18" customHeight="1" x14ac:dyDescent="0.25">
      <c r="A87" s="121"/>
      <c r="B87" s="178"/>
      <c r="C87" s="106" t="s">
        <v>45</v>
      </c>
      <c r="D87" s="107"/>
      <c r="E87" s="107"/>
      <c r="F87" s="107"/>
      <c r="G87" s="18">
        <v>0.2</v>
      </c>
      <c r="H87" s="47"/>
      <c r="I87" s="172"/>
      <c r="J87" s="128"/>
      <c r="K87" s="13"/>
      <c r="M87" s="9" t="str">
        <f t="shared" si="2"/>
        <v/>
      </c>
    </row>
    <row r="88" spans="1:13" ht="18" customHeight="1" x14ac:dyDescent="0.25">
      <c r="A88" s="121"/>
      <c r="B88" s="178"/>
      <c r="C88" s="106" t="s">
        <v>46</v>
      </c>
      <c r="D88" s="107"/>
      <c r="E88" s="107"/>
      <c r="F88" s="107"/>
      <c r="G88" s="18">
        <v>0.1</v>
      </c>
      <c r="H88" s="47"/>
      <c r="I88" s="172"/>
      <c r="J88" s="128"/>
      <c r="K88" s="13"/>
      <c r="M88" s="9" t="str">
        <f t="shared" si="2"/>
        <v/>
      </c>
    </row>
    <row r="89" spans="1:13" ht="18" customHeight="1" x14ac:dyDescent="0.25">
      <c r="A89" s="121"/>
      <c r="B89" s="178"/>
      <c r="C89" s="117" t="s">
        <v>58</v>
      </c>
      <c r="D89" s="118"/>
      <c r="E89" s="118"/>
      <c r="F89" s="118"/>
      <c r="G89" s="18">
        <v>0</v>
      </c>
      <c r="H89" s="48"/>
      <c r="I89" s="173"/>
      <c r="J89" s="116"/>
      <c r="K89" s="13"/>
      <c r="M89" s="9" t="str">
        <f t="shared" si="2"/>
        <v/>
      </c>
    </row>
    <row r="90" spans="1:13" ht="17.100000000000001" customHeight="1" x14ac:dyDescent="0.25">
      <c r="A90" s="121"/>
      <c r="B90" s="147" t="s">
        <v>155</v>
      </c>
      <c r="C90" s="125" t="s">
        <v>156</v>
      </c>
      <c r="D90" s="126"/>
      <c r="E90" s="111" t="s">
        <v>157</v>
      </c>
      <c r="F90" s="159"/>
      <c r="G90" s="16">
        <v>0.4</v>
      </c>
      <c r="H90" s="57"/>
      <c r="I90" s="113" t="str">
        <f>IF(AND(M90="",M91="",M92="",M93="",M94=""),"",MAX(M90:M94))</f>
        <v/>
      </c>
      <c r="J90" s="115"/>
      <c r="K90" s="13"/>
      <c r="M90" s="9" t="str">
        <f>IF(H90="","",G90)</f>
        <v/>
      </c>
    </row>
    <row r="91" spans="1:13" ht="17.100000000000001" customHeight="1" x14ac:dyDescent="0.25">
      <c r="A91" s="121"/>
      <c r="B91" s="148"/>
      <c r="C91" s="166"/>
      <c r="D91" s="167"/>
      <c r="E91" s="106" t="s">
        <v>158</v>
      </c>
      <c r="F91" s="145"/>
      <c r="G91" s="20">
        <v>0.3</v>
      </c>
      <c r="H91" s="84"/>
      <c r="I91" s="127"/>
      <c r="J91" s="128"/>
      <c r="K91" s="13"/>
      <c r="M91" s="9" t="str">
        <f t="shared" ref="M91:M92" si="3">IF(H91="","",G91)</f>
        <v/>
      </c>
    </row>
    <row r="92" spans="1:13" ht="27" customHeight="1" x14ac:dyDescent="0.25">
      <c r="A92" s="121"/>
      <c r="B92" s="148"/>
      <c r="C92" s="166"/>
      <c r="D92" s="167"/>
      <c r="E92" s="106" t="s">
        <v>159</v>
      </c>
      <c r="F92" s="145"/>
      <c r="G92" s="20">
        <v>0.2</v>
      </c>
      <c r="H92" s="84"/>
      <c r="I92" s="127"/>
      <c r="J92" s="128"/>
      <c r="K92" s="13"/>
      <c r="M92" s="9" t="str">
        <f t="shared" si="3"/>
        <v/>
      </c>
    </row>
    <row r="93" spans="1:13" ht="17.100000000000001" customHeight="1" x14ac:dyDescent="0.25">
      <c r="A93" s="121"/>
      <c r="B93" s="148"/>
      <c r="C93" s="166"/>
      <c r="D93" s="167"/>
      <c r="E93" s="106" t="s">
        <v>160</v>
      </c>
      <c r="F93" s="145"/>
      <c r="G93" s="17">
        <v>0.1</v>
      </c>
      <c r="H93" s="58"/>
      <c r="I93" s="127"/>
      <c r="J93" s="128"/>
      <c r="K93" s="13"/>
      <c r="M93" s="9" t="str">
        <f t="shared" si="2"/>
        <v/>
      </c>
    </row>
    <row r="94" spans="1:13" ht="17.100000000000001" customHeight="1" x14ac:dyDescent="0.25">
      <c r="A94" s="121"/>
      <c r="B94" s="149"/>
      <c r="C94" s="151"/>
      <c r="D94" s="152"/>
      <c r="E94" s="117" t="s">
        <v>161</v>
      </c>
      <c r="F94" s="146"/>
      <c r="G94" s="19">
        <v>0</v>
      </c>
      <c r="H94" s="59"/>
      <c r="I94" s="114"/>
      <c r="J94" s="116"/>
      <c r="K94" s="13"/>
      <c r="M94" s="9" t="str">
        <f t="shared" si="2"/>
        <v/>
      </c>
    </row>
    <row r="95" spans="1:13" ht="18.95" customHeight="1" x14ac:dyDescent="0.25">
      <c r="A95" s="121"/>
      <c r="B95" s="147" t="s">
        <v>162</v>
      </c>
      <c r="C95" s="153" t="s">
        <v>170</v>
      </c>
      <c r="D95" s="154"/>
      <c r="E95" s="111" t="s">
        <v>163</v>
      </c>
      <c r="F95" s="159"/>
      <c r="G95" s="16">
        <v>0.3</v>
      </c>
      <c r="H95" s="57"/>
      <c r="I95" s="113" t="str">
        <f>IF(AND(M95="",M96="",M97=""),"",MAX(M95:M97))</f>
        <v/>
      </c>
      <c r="J95" s="115"/>
      <c r="K95" s="13"/>
      <c r="M95" s="9" t="str">
        <f t="shared" si="2"/>
        <v/>
      </c>
    </row>
    <row r="96" spans="1:13" ht="18.95" customHeight="1" x14ac:dyDescent="0.25">
      <c r="A96" s="121"/>
      <c r="B96" s="148"/>
      <c r="C96" s="155"/>
      <c r="D96" s="156"/>
      <c r="E96" s="106" t="s">
        <v>124</v>
      </c>
      <c r="F96" s="145"/>
      <c r="G96" s="17">
        <v>0.2</v>
      </c>
      <c r="H96" s="58"/>
      <c r="I96" s="127"/>
      <c r="J96" s="128"/>
      <c r="K96" s="13"/>
      <c r="M96" s="9" t="str">
        <f t="shared" si="2"/>
        <v/>
      </c>
    </row>
    <row r="97" spans="1:13" ht="18.95" customHeight="1" x14ac:dyDescent="0.25">
      <c r="A97" s="121"/>
      <c r="B97" s="149"/>
      <c r="C97" s="157"/>
      <c r="D97" s="158"/>
      <c r="E97" s="117" t="s">
        <v>142</v>
      </c>
      <c r="F97" s="146"/>
      <c r="G97" s="19">
        <v>0</v>
      </c>
      <c r="H97" s="59"/>
      <c r="I97" s="114"/>
      <c r="J97" s="116"/>
      <c r="K97" s="13"/>
      <c r="M97" s="9" t="str">
        <f t="shared" si="2"/>
        <v/>
      </c>
    </row>
    <row r="98" spans="1:13" ht="17.100000000000001" customHeight="1" x14ac:dyDescent="0.25">
      <c r="A98" s="121"/>
      <c r="B98" s="147" t="s">
        <v>164</v>
      </c>
      <c r="C98" s="125" t="s">
        <v>59</v>
      </c>
      <c r="D98" s="126"/>
      <c r="E98" s="126"/>
      <c r="F98" s="126"/>
      <c r="G98" s="16">
        <v>0.5</v>
      </c>
      <c r="H98" s="57"/>
      <c r="I98" s="113" t="str">
        <f>IF(AND(M98="",M99="",M100=""),"",MAX(M98:M100))</f>
        <v/>
      </c>
      <c r="J98" s="115"/>
      <c r="K98" s="13"/>
      <c r="M98" s="9" t="str">
        <f t="shared" si="2"/>
        <v/>
      </c>
    </row>
    <row r="99" spans="1:13" ht="17.100000000000001" customHeight="1" x14ac:dyDescent="0.25">
      <c r="A99" s="121"/>
      <c r="B99" s="148"/>
      <c r="C99" s="106" t="s">
        <v>60</v>
      </c>
      <c r="D99" s="107"/>
      <c r="E99" s="107"/>
      <c r="F99" s="107"/>
      <c r="G99" s="17">
        <v>0.2</v>
      </c>
      <c r="H99" s="58"/>
      <c r="I99" s="127"/>
      <c r="J99" s="128"/>
      <c r="K99" s="13"/>
      <c r="M99" s="9" t="str">
        <f t="shared" si="2"/>
        <v/>
      </c>
    </row>
    <row r="100" spans="1:13" ht="17.100000000000001" customHeight="1" thickBot="1" x14ac:dyDescent="0.3">
      <c r="A100" s="121"/>
      <c r="B100" s="149"/>
      <c r="C100" s="151" t="s">
        <v>61</v>
      </c>
      <c r="D100" s="152"/>
      <c r="E100" s="152"/>
      <c r="F100" s="152"/>
      <c r="G100" s="19">
        <v>0</v>
      </c>
      <c r="H100" s="59"/>
      <c r="I100" s="119"/>
      <c r="J100" s="150"/>
      <c r="K100" s="13"/>
      <c r="M100" s="9" t="str">
        <f t="shared" si="2"/>
        <v/>
      </c>
    </row>
    <row r="101" spans="1:13" ht="20.100000000000001" customHeight="1" thickTop="1" x14ac:dyDescent="0.25">
      <c r="A101" s="121"/>
      <c r="B101" s="29" t="s">
        <v>56</v>
      </c>
      <c r="C101" s="30"/>
      <c r="D101" s="31"/>
      <c r="E101" s="31"/>
      <c r="F101" s="32"/>
      <c r="G101" s="33">
        <v>2</v>
      </c>
      <c r="H101" s="34"/>
      <c r="I101" s="44">
        <f>SUM(I82:I100)</f>
        <v>0</v>
      </c>
      <c r="J101" s="35"/>
      <c r="K101" s="13"/>
    </row>
    <row r="102" spans="1:13" ht="30" customHeight="1" x14ac:dyDescent="0.25">
      <c r="A102" s="120" t="s">
        <v>62</v>
      </c>
      <c r="B102" s="122" t="s">
        <v>63</v>
      </c>
      <c r="C102" s="125" t="s">
        <v>64</v>
      </c>
      <c r="D102" s="126"/>
      <c r="E102" s="126"/>
      <c r="F102" s="126"/>
      <c r="G102" s="16">
        <v>0.8</v>
      </c>
      <c r="H102" s="46"/>
      <c r="I102" s="113" t="str">
        <f>IF(AND(M102="",M103="",M104=""),"",MAX(M102:M104))</f>
        <v/>
      </c>
      <c r="J102" s="115"/>
      <c r="K102" s="13"/>
      <c r="M102" s="9" t="str">
        <f t="shared" si="2"/>
        <v/>
      </c>
    </row>
    <row r="103" spans="1:13" ht="17.100000000000001" customHeight="1" x14ac:dyDescent="0.25">
      <c r="A103" s="121"/>
      <c r="B103" s="123"/>
      <c r="C103" s="106" t="s">
        <v>65</v>
      </c>
      <c r="D103" s="107"/>
      <c r="E103" s="107"/>
      <c r="F103" s="107"/>
      <c r="G103" s="36">
        <v>0.6</v>
      </c>
      <c r="H103" s="47"/>
      <c r="I103" s="127"/>
      <c r="J103" s="128"/>
      <c r="K103" s="13"/>
      <c r="M103" s="9" t="str">
        <f t="shared" si="2"/>
        <v/>
      </c>
    </row>
    <row r="104" spans="1:13" ht="17.100000000000001" customHeight="1" x14ac:dyDescent="0.25">
      <c r="A104" s="121"/>
      <c r="B104" s="124"/>
      <c r="C104" s="117" t="s">
        <v>66</v>
      </c>
      <c r="D104" s="118"/>
      <c r="E104" s="118"/>
      <c r="F104" s="118"/>
      <c r="G104" s="18">
        <v>0</v>
      </c>
      <c r="H104" s="48"/>
      <c r="I104" s="114"/>
      <c r="J104" s="116"/>
      <c r="K104" s="13"/>
      <c r="M104" s="9" t="str">
        <f t="shared" si="2"/>
        <v/>
      </c>
    </row>
    <row r="105" spans="1:13" ht="17.100000000000001" customHeight="1" x14ac:dyDescent="0.25">
      <c r="A105" s="121"/>
      <c r="B105" s="109" t="s">
        <v>67</v>
      </c>
      <c r="C105" s="111" t="s">
        <v>68</v>
      </c>
      <c r="D105" s="112"/>
      <c r="E105" s="112"/>
      <c r="F105" s="112"/>
      <c r="G105" s="16">
        <v>0.4</v>
      </c>
      <c r="H105" s="46"/>
      <c r="I105" s="113" t="str">
        <f>IF(AND(M105="",M106="",M107=""),"",MAX(M105:M107))</f>
        <v/>
      </c>
      <c r="J105" s="115"/>
      <c r="K105" s="13"/>
      <c r="M105" s="9" t="str">
        <f t="shared" si="2"/>
        <v/>
      </c>
    </row>
    <row r="106" spans="1:13" ht="32.25" customHeight="1" x14ac:dyDescent="0.25">
      <c r="A106" s="121"/>
      <c r="B106" s="129"/>
      <c r="C106" s="134" t="s">
        <v>69</v>
      </c>
      <c r="D106" s="135"/>
      <c r="E106" s="135"/>
      <c r="F106" s="135"/>
      <c r="G106" s="17">
        <v>0.2</v>
      </c>
      <c r="H106" s="47"/>
      <c r="I106" s="127"/>
      <c r="J106" s="128"/>
      <c r="K106" s="13"/>
      <c r="M106" s="9" t="str">
        <f t="shared" si="2"/>
        <v/>
      </c>
    </row>
    <row r="107" spans="1:13" ht="17.100000000000001" customHeight="1" x14ac:dyDescent="0.25">
      <c r="A107" s="121"/>
      <c r="B107" s="130"/>
      <c r="C107" s="117" t="s">
        <v>70</v>
      </c>
      <c r="D107" s="118"/>
      <c r="E107" s="118"/>
      <c r="F107" s="118"/>
      <c r="G107" s="19">
        <v>0</v>
      </c>
      <c r="H107" s="48"/>
      <c r="I107" s="114"/>
      <c r="J107" s="116"/>
      <c r="K107" s="13"/>
      <c r="M107" s="9" t="str">
        <f t="shared" si="2"/>
        <v/>
      </c>
    </row>
    <row r="108" spans="1:13" ht="17.100000000000001" customHeight="1" x14ac:dyDescent="0.25">
      <c r="A108" s="121"/>
      <c r="B108" s="136" t="s">
        <v>71</v>
      </c>
      <c r="C108" s="139" t="s">
        <v>108</v>
      </c>
      <c r="D108" s="140"/>
      <c r="E108" s="111" t="s">
        <v>125</v>
      </c>
      <c r="F108" s="112"/>
      <c r="G108" s="16">
        <v>0.3</v>
      </c>
      <c r="H108" s="46"/>
      <c r="I108" s="113" t="str">
        <f>IF(AND(M108="",M109="",M110="",M111=""),"",MAX(M108:M111))</f>
        <v/>
      </c>
      <c r="J108" s="115"/>
      <c r="K108" s="13"/>
      <c r="M108" s="9" t="str">
        <f t="shared" si="2"/>
        <v/>
      </c>
    </row>
    <row r="109" spans="1:13" ht="17.100000000000001" customHeight="1" x14ac:dyDescent="0.25">
      <c r="A109" s="121"/>
      <c r="B109" s="137"/>
      <c r="C109" s="141"/>
      <c r="D109" s="142"/>
      <c r="E109" s="106" t="s">
        <v>126</v>
      </c>
      <c r="F109" s="107"/>
      <c r="G109" s="17">
        <v>0.2</v>
      </c>
      <c r="H109" s="47"/>
      <c r="I109" s="127"/>
      <c r="J109" s="128"/>
      <c r="K109" s="13"/>
      <c r="M109" s="9" t="str">
        <f t="shared" si="2"/>
        <v/>
      </c>
    </row>
    <row r="110" spans="1:13" ht="17.100000000000001" customHeight="1" x14ac:dyDescent="0.25">
      <c r="A110" s="121"/>
      <c r="B110" s="137"/>
      <c r="C110" s="141"/>
      <c r="D110" s="142"/>
      <c r="E110" s="106" t="s">
        <v>72</v>
      </c>
      <c r="F110" s="107"/>
      <c r="G110" s="36">
        <v>0.1</v>
      </c>
      <c r="H110" s="47"/>
      <c r="I110" s="127"/>
      <c r="J110" s="128"/>
      <c r="K110" s="13"/>
      <c r="M110" s="9" t="str">
        <f t="shared" si="2"/>
        <v/>
      </c>
    </row>
    <row r="111" spans="1:13" ht="17.100000000000001" customHeight="1" x14ac:dyDescent="0.25">
      <c r="A111" s="121"/>
      <c r="B111" s="138"/>
      <c r="C111" s="143"/>
      <c r="D111" s="144"/>
      <c r="E111" s="131" t="s">
        <v>73</v>
      </c>
      <c r="F111" s="132"/>
      <c r="G111" s="19">
        <v>0</v>
      </c>
      <c r="H111" s="48"/>
      <c r="I111" s="114"/>
      <c r="J111" s="116"/>
      <c r="K111" s="13"/>
      <c r="M111" s="9" t="str">
        <f t="shared" si="2"/>
        <v/>
      </c>
    </row>
    <row r="112" spans="1:13" ht="17.100000000000001" customHeight="1" x14ac:dyDescent="0.25">
      <c r="A112" s="121"/>
      <c r="B112" s="133" t="s">
        <v>74</v>
      </c>
      <c r="C112" s="111" t="s">
        <v>75</v>
      </c>
      <c r="D112" s="112"/>
      <c r="E112" s="112"/>
      <c r="F112" s="112"/>
      <c r="G112" s="16">
        <v>0.5</v>
      </c>
      <c r="H112" s="46"/>
      <c r="I112" s="113" t="str">
        <f>IF(AND(M112="",M113=""),"",MAX(M112:M113))</f>
        <v/>
      </c>
      <c r="J112" s="115"/>
      <c r="K112" s="13"/>
      <c r="M112" s="9" t="str">
        <f t="shared" si="2"/>
        <v/>
      </c>
    </row>
    <row r="113" spans="1:13" ht="17.100000000000001" customHeight="1" x14ac:dyDescent="0.25">
      <c r="A113" s="121"/>
      <c r="B113" s="110"/>
      <c r="C113" s="117" t="s">
        <v>76</v>
      </c>
      <c r="D113" s="118"/>
      <c r="E113" s="118"/>
      <c r="F113" s="118"/>
      <c r="G113" s="19">
        <v>0</v>
      </c>
      <c r="H113" s="48"/>
      <c r="I113" s="114"/>
      <c r="J113" s="116"/>
      <c r="K113" s="13"/>
      <c r="M113" s="9" t="str">
        <f t="shared" si="2"/>
        <v/>
      </c>
    </row>
    <row r="114" spans="1:13" ht="17.100000000000001" customHeight="1" x14ac:dyDescent="0.25">
      <c r="A114" s="121"/>
      <c r="B114" s="109" t="s">
        <v>77</v>
      </c>
      <c r="C114" s="111" t="s">
        <v>78</v>
      </c>
      <c r="D114" s="112"/>
      <c r="E114" s="112"/>
      <c r="F114" s="112"/>
      <c r="G114" s="16">
        <v>0.4</v>
      </c>
      <c r="H114" s="46"/>
      <c r="I114" s="113" t="str">
        <f>IF(AND(M114="",M115=""),"",MAX(M114:M115))</f>
        <v/>
      </c>
      <c r="J114" s="115"/>
      <c r="K114" s="13"/>
      <c r="M114" s="9" t="str">
        <f t="shared" si="2"/>
        <v/>
      </c>
    </row>
    <row r="115" spans="1:13" ht="17.100000000000001" customHeight="1" x14ac:dyDescent="0.25">
      <c r="A115" s="121"/>
      <c r="B115" s="110"/>
      <c r="C115" s="117" t="s">
        <v>79</v>
      </c>
      <c r="D115" s="118"/>
      <c r="E115" s="118"/>
      <c r="F115" s="118"/>
      <c r="G115" s="19">
        <v>0</v>
      </c>
      <c r="H115" s="48"/>
      <c r="I115" s="114"/>
      <c r="J115" s="116"/>
      <c r="K115" s="13"/>
      <c r="M115" s="9" t="str">
        <f t="shared" si="2"/>
        <v/>
      </c>
    </row>
    <row r="116" spans="1:13" ht="17.100000000000001" customHeight="1" x14ac:dyDescent="0.25">
      <c r="A116" s="121"/>
      <c r="B116" s="109" t="s">
        <v>80</v>
      </c>
      <c r="C116" s="111" t="s">
        <v>81</v>
      </c>
      <c r="D116" s="112"/>
      <c r="E116" s="112"/>
      <c r="F116" s="112"/>
      <c r="G116" s="16">
        <v>0.1</v>
      </c>
      <c r="H116" s="46"/>
      <c r="I116" s="113" t="str">
        <f>IF(AND(M116="",M117=""),"",MAX(M116:M117))</f>
        <v/>
      </c>
      <c r="J116" s="115"/>
      <c r="K116" s="13"/>
      <c r="M116" s="9" t="str">
        <f t="shared" si="2"/>
        <v/>
      </c>
    </row>
    <row r="117" spans="1:13" ht="17.100000000000001" customHeight="1" thickBot="1" x14ac:dyDescent="0.3">
      <c r="A117" s="121"/>
      <c r="B117" s="110"/>
      <c r="C117" s="117" t="s">
        <v>82</v>
      </c>
      <c r="D117" s="118"/>
      <c r="E117" s="118"/>
      <c r="F117" s="118"/>
      <c r="G117" s="19">
        <v>0</v>
      </c>
      <c r="H117" s="54"/>
      <c r="I117" s="119"/>
      <c r="J117" s="116"/>
      <c r="K117" s="13"/>
      <c r="M117" s="9" t="str">
        <f t="shared" si="2"/>
        <v/>
      </c>
    </row>
    <row r="118" spans="1:13" ht="20.100000000000001" customHeight="1" thickTop="1" x14ac:dyDescent="0.25">
      <c r="A118" s="121"/>
      <c r="B118" s="29" t="s">
        <v>56</v>
      </c>
      <c r="C118" s="30"/>
      <c r="D118" s="31"/>
      <c r="E118" s="31"/>
      <c r="F118" s="32"/>
      <c r="G118" s="33">
        <v>2.5</v>
      </c>
      <c r="H118" s="37"/>
      <c r="I118" s="33">
        <f>SUM(I102:I117)</f>
        <v>0</v>
      </c>
      <c r="J118" s="35"/>
      <c r="K118" s="13"/>
    </row>
    <row r="119" spans="1:13" ht="23.1" customHeight="1" x14ac:dyDescent="0.25">
      <c r="A119" s="38"/>
      <c r="B119" s="108" t="s">
        <v>83</v>
      </c>
      <c r="C119" s="108"/>
      <c r="D119" s="108"/>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sheet="1" insertRows="0" selectLockedCells="1"/>
  <mergeCells count="227">
    <mergeCell ref="F9:I9"/>
    <mergeCell ref="A14:B14"/>
    <mergeCell ref="C14:J14"/>
    <mergeCell ref="A15:B15"/>
    <mergeCell ref="C15:J15"/>
    <mergeCell ref="A17:D17"/>
    <mergeCell ref="E17:H17"/>
    <mergeCell ref="I17:J17"/>
    <mergeCell ref="F1:J1"/>
    <mergeCell ref="A3:D3"/>
    <mergeCell ref="F5:J5"/>
    <mergeCell ref="F6:J6"/>
    <mergeCell ref="F7:J7"/>
    <mergeCell ref="F8:I8"/>
    <mergeCell ref="A20:D20"/>
    <mergeCell ref="E20:H20"/>
    <mergeCell ref="I20:J20"/>
    <mergeCell ref="A21:D21"/>
    <mergeCell ref="E21:H21"/>
    <mergeCell ref="I21:J21"/>
    <mergeCell ref="A18:D18"/>
    <mergeCell ref="E18:H18"/>
    <mergeCell ref="I18:J18"/>
    <mergeCell ref="A19:D19"/>
    <mergeCell ref="E19:H19"/>
    <mergeCell ref="I19:J19"/>
    <mergeCell ref="A24:D24"/>
    <mergeCell ref="E24:H24"/>
    <mergeCell ref="I24:J24"/>
    <mergeCell ref="A25:D25"/>
    <mergeCell ref="E25:H25"/>
    <mergeCell ref="I25:J25"/>
    <mergeCell ref="A22:D22"/>
    <mergeCell ref="E22:H22"/>
    <mergeCell ref="I22:J22"/>
    <mergeCell ref="A23:D23"/>
    <mergeCell ref="E23:H23"/>
    <mergeCell ref="I23:J23"/>
    <mergeCell ref="A28:D28"/>
    <mergeCell ref="E28:H28"/>
    <mergeCell ref="I28:J28"/>
    <mergeCell ref="A29:D29"/>
    <mergeCell ref="E29:H29"/>
    <mergeCell ref="I29:J29"/>
    <mergeCell ref="A26:D26"/>
    <mergeCell ref="E26:H26"/>
    <mergeCell ref="I26:J26"/>
    <mergeCell ref="A27:D27"/>
    <mergeCell ref="E27:H27"/>
    <mergeCell ref="I27:J27"/>
    <mergeCell ref="A32:D32"/>
    <mergeCell ref="E32:H32"/>
    <mergeCell ref="I32:J32"/>
    <mergeCell ref="A33:D33"/>
    <mergeCell ref="E33:H33"/>
    <mergeCell ref="I33:J33"/>
    <mergeCell ref="A30:D30"/>
    <mergeCell ref="E30:H30"/>
    <mergeCell ref="I30:J30"/>
    <mergeCell ref="A31:D31"/>
    <mergeCell ref="E31:H31"/>
    <mergeCell ref="I31:J31"/>
    <mergeCell ref="A36:D36"/>
    <mergeCell ref="E36:H36"/>
    <mergeCell ref="I36:J36"/>
    <mergeCell ref="A37:D37"/>
    <mergeCell ref="E37:H37"/>
    <mergeCell ref="I37:J37"/>
    <mergeCell ref="A34:D34"/>
    <mergeCell ref="E34:H34"/>
    <mergeCell ref="I34:J34"/>
    <mergeCell ref="A35:D35"/>
    <mergeCell ref="E35:H35"/>
    <mergeCell ref="I35:J35"/>
    <mergeCell ref="A40:D40"/>
    <mergeCell ref="E40:H40"/>
    <mergeCell ref="I40:J40"/>
    <mergeCell ref="A41:D41"/>
    <mergeCell ref="E41:H41"/>
    <mergeCell ref="I41:J41"/>
    <mergeCell ref="A38:D38"/>
    <mergeCell ref="E38:H38"/>
    <mergeCell ref="I38:J38"/>
    <mergeCell ref="A39:D39"/>
    <mergeCell ref="E39:H39"/>
    <mergeCell ref="I39:J39"/>
    <mergeCell ref="A44:D44"/>
    <mergeCell ref="E44:H44"/>
    <mergeCell ref="I44:J44"/>
    <mergeCell ref="A45:D45"/>
    <mergeCell ref="E45:H45"/>
    <mergeCell ref="I45:J45"/>
    <mergeCell ref="A42:D42"/>
    <mergeCell ref="E42:H42"/>
    <mergeCell ref="I42:J42"/>
    <mergeCell ref="A43:D43"/>
    <mergeCell ref="E43:H43"/>
    <mergeCell ref="I43:J43"/>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E78:F78"/>
    <mergeCell ref="B68:B69"/>
    <mergeCell ref="C68:F68"/>
    <mergeCell ref="I68:I69"/>
    <mergeCell ref="J68:J69"/>
    <mergeCell ref="C69:F69"/>
    <mergeCell ref="B70:B72"/>
    <mergeCell ref="C70:F70"/>
    <mergeCell ref="I70:I72"/>
    <mergeCell ref="J70:J72"/>
    <mergeCell ref="C71:F71"/>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279" t="s">
        <v>31</v>
      </c>
      <c r="F1" s="279"/>
    </row>
    <row r="2" spans="1:6" x14ac:dyDescent="0.25">
      <c r="A2" s="4" t="s">
        <v>109</v>
      </c>
    </row>
    <row r="3" spans="1:6" ht="20.100000000000001" customHeight="1" x14ac:dyDescent="0.25">
      <c r="C3" s="4"/>
      <c r="D3" s="4" t="s">
        <v>12</v>
      </c>
      <c r="E3" s="280" t="s">
        <v>18</v>
      </c>
      <c r="F3" s="280"/>
    </row>
    <row r="4" spans="1:6" ht="20.100000000000001" customHeight="1" x14ac:dyDescent="0.25">
      <c r="C4" s="4"/>
      <c r="D4" s="4" t="s">
        <v>6</v>
      </c>
      <c r="E4" s="280" t="s">
        <v>19</v>
      </c>
      <c r="F4" s="28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281" t="s">
        <v>23</v>
      </c>
      <c r="B7" s="281"/>
      <c r="C7" s="281"/>
      <c r="D7" t="s">
        <v>22</v>
      </c>
      <c r="E7" t="s">
        <v>21</v>
      </c>
      <c r="F7" s="1"/>
    </row>
    <row r="11" spans="1:6" ht="13.15" thickBot="1" x14ac:dyDescent="0.3"/>
    <row r="12" spans="1:6" ht="20.100000000000001" customHeight="1" thickBot="1" x14ac:dyDescent="0.3">
      <c r="A12" s="5" t="s">
        <v>5</v>
      </c>
      <c r="B12" s="282" t="s">
        <v>29</v>
      </c>
      <c r="C12" s="283"/>
      <c r="D12" s="283"/>
      <c r="E12" s="283"/>
      <c r="F12" s="283"/>
    </row>
    <row r="13" spans="1:6" ht="20.100000000000001" customHeight="1" thickBot="1" x14ac:dyDescent="0.3">
      <c r="A13" s="5" t="s">
        <v>0</v>
      </c>
      <c r="B13" s="277" t="s">
        <v>30</v>
      </c>
      <c r="C13" s="278"/>
      <c r="D13" s="278"/>
      <c r="E13" s="278"/>
      <c r="F13" s="278"/>
    </row>
    <row r="14" spans="1:6" ht="14.65" thickBot="1" x14ac:dyDescent="0.3">
      <c r="A14" s="2"/>
      <c r="B14" s="6"/>
      <c r="C14" s="6"/>
      <c r="D14" s="6"/>
      <c r="E14" s="6"/>
      <c r="F14" s="6"/>
    </row>
    <row r="15" spans="1:6" s="2" customFormat="1" ht="20.100000000000001" customHeight="1" thickBot="1" x14ac:dyDescent="0.3">
      <c r="A15" s="284" t="s">
        <v>7</v>
      </c>
      <c r="B15" s="285"/>
      <c r="C15" s="286" t="s">
        <v>4</v>
      </c>
      <c r="D15" s="287"/>
      <c r="E15" s="285"/>
      <c r="F15" s="3" t="s">
        <v>17</v>
      </c>
    </row>
    <row r="16" spans="1:6" ht="20.100000000000001" customHeight="1" x14ac:dyDescent="0.25">
      <c r="A16" s="288" t="s">
        <v>28</v>
      </c>
      <c r="B16" s="289"/>
      <c r="C16" s="290">
        <v>2400000</v>
      </c>
      <c r="D16" s="291"/>
      <c r="E16" s="292"/>
      <c r="F16" s="7">
        <v>0.24</v>
      </c>
    </row>
    <row r="17" spans="1:6" ht="20.100000000000001" customHeight="1" x14ac:dyDescent="0.25">
      <c r="A17" s="288" t="s">
        <v>24</v>
      </c>
      <c r="B17" s="289"/>
      <c r="C17" s="293">
        <v>2000000</v>
      </c>
      <c r="D17" s="294"/>
      <c r="E17" s="295"/>
      <c r="F17" s="8">
        <v>0.2</v>
      </c>
    </row>
    <row r="18" spans="1:6" ht="20.100000000000001" customHeight="1" x14ac:dyDescent="0.25">
      <c r="A18" s="288" t="s">
        <v>25</v>
      </c>
      <c r="B18" s="289"/>
      <c r="C18" s="293">
        <v>3200000</v>
      </c>
      <c r="D18" s="294"/>
      <c r="E18" s="295"/>
      <c r="F18" s="8">
        <v>0.33</v>
      </c>
    </row>
    <row r="19" spans="1:6" ht="20.100000000000001" customHeight="1" x14ac:dyDescent="0.25">
      <c r="A19" s="288" t="s">
        <v>26</v>
      </c>
      <c r="B19" s="289"/>
      <c r="C19" s="293">
        <v>2000000</v>
      </c>
      <c r="D19" s="294"/>
      <c r="E19" s="295"/>
      <c r="F19" s="8">
        <v>0.2</v>
      </c>
    </row>
    <row r="20" spans="1:6" ht="20.100000000000001" customHeight="1" x14ac:dyDescent="0.25">
      <c r="A20" s="296" t="s">
        <v>27</v>
      </c>
      <c r="B20" s="297"/>
      <c r="C20" s="293">
        <v>300000</v>
      </c>
      <c r="D20" s="294"/>
      <c r="E20" s="295"/>
      <c r="F20" s="8">
        <v>0.03</v>
      </c>
    </row>
    <row r="21" spans="1:6" ht="20.100000000000001" customHeight="1" x14ac:dyDescent="0.25">
      <c r="A21" s="296"/>
      <c r="B21" s="297"/>
      <c r="C21" s="293"/>
      <c r="D21" s="294"/>
      <c r="E21" s="295"/>
      <c r="F21" s="8"/>
    </row>
    <row r="22" spans="1:6" ht="20.100000000000001" customHeight="1" x14ac:dyDescent="0.25">
      <c r="A22" s="296"/>
      <c r="B22" s="297"/>
      <c r="C22" s="293"/>
      <c r="D22" s="294"/>
      <c r="E22" s="295"/>
      <c r="F22" s="8"/>
    </row>
    <row r="23" spans="1:6" ht="20.100000000000001" customHeight="1" x14ac:dyDescent="0.25">
      <c r="A23" s="296"/>
      <c r="B23" s="297"/>
      <c r="C23" s="293"/>
      <c r="D23" s="294"/>
      <c r="E23" s="295"/>
      <c r="F23" s="8"/>
    </row>
    <row r="24" spans="1:6" ht="20.100000000000001" customHeight="1" x14ac:dyDescent="0.25">
      <c r="A24" s="296"/>
      <c r="B24" s="297"/>
      <c r="C24" s="293"/>
      <c r="D24" s="294"/>
      <c r="E24" s="295"/>
      <c r="F24" s="8"/>
    </row>
    <row r="25" spans="1:6" ht="20.100000000000001" customHeight="1" x14ac:dyDescent="0.25">
      <c r="A25" s="296"/>
      <c r="B25" s="297"/>
      <c r="C25" s="293"/>
      <c r="D25" s="294"/>
      <c r="E25" s="295"/>
      <c r="F25" s="8"/>
    </row>
    <row r="26" spans="1:6" ht="20.100000000000001" customHeight="1" x14ac:dyDescent="0.25">
      <c r="A26" s="296"/>
      <c r="B26" s="297"/>
      <c r="C26" s="293"/>
      <c r="D26" s="294"/>
      <c r="E26" s="295"/>
      <c r="F26" s="8"/>
    </row>
    <row r="27" spans="1:6" ht="20.100000000000001" customHeight="1" x14ac:dyDescent="0.25">
      <c r="A27" s="296"/>
      <c r="B27" s="297"/>
      <c r="C27" s="293"/>
      <c r="D27" s="294"/>
      <c r="E27" s="295"/>
      <c r="F27" s="8"/>
    </row>
    <row r="28" spans="1:6" ht="20.100000000000001" customHeight="1" x14ac:dyDescent="0.25">
      <c r="A28" s="296"/>
      <c r="B28" s="297"/>
      <c r="C28" s="293"/>
      <c r="D28" s="294"/>
      <c r="E28" s="295"/>
      <c r="F28" s="8"/>
    </row>
    <row r="29" spans="1:6" ht="20.100000000000001" customHeight="1" x14ac:dyDescent="0.25">
      <c r="A29" s="296"/>
      <c r="B29" s="297"/>
      <c r="C29" s="293"/>
      <c r="D29" s="294"/>
      <c r="E29" s="295"/>
      <c r="F29" s="8"/>
    </row>
    <row r="30" spans="1:6" ht="20.100000000000001" customHeight="1" x14ac:dyDescent="0.25">
      <c r="A30" s="296"/>
      <c r="B30" s="297"/>
      <c r="C30" s="293"/>
      <c r="D30" s="294"/>
      <c r="E30" s="295"/>
      <c r="F30" s="8"/>
    </row>
    <row r="31" spans="1:6" ht="20.100000000000001" customHeight="1" x14ac:dyDescent="0.25">
      <c r="A31" s="296"/>
      <c r="B31" s="297"/>
      <c r="C31" s="293"/>
      <c r="D31" s="294"/>
      <c r="E31" s="295"/>
      <c r="F31" s="8"/>
    </row>
    <row r="32" spans="1:6" ht="20.100000000000001" customHeight="1" x14ac:dyDescent="0.25">
      <c r="A32" s="296"/>
      <c r="B32" s="297"/>
      <c r="C32" s="293"/>
      <c r="D32" s="294"/>
      <c r="E32" s="295"/>
      <c r="F32" s="8"/>
    </row>
    <row r="33" spans="1:6" ht="20.100000000000001" customHeight="1" x14ac:dyDescent="0.25">
      <c r="A33" s="296"/>
      <c r="B33" s="297"/>
      <c r="C33" s="293"/>
      <c r="D33" s="294"/>
      <c r="E33" s="295"/>
      <c r="F33" s="8"/>
    </row>
    <row r="34" spans="1:6" ht="20.100000000000001" customHeight="1" thickBot="1" x14ac:dyDescent="0.3">
      <c r="A34" s="296"/>
      <c r="B34" s="297"/>
      <c r="C34" s="293"/>
      <c r="D34" s="294"/>
      <c r="E34" s="295"/>
      <c r="F34" s="8"/>
    </row>
    <row r="35" spans="1:6" ht="20.100000000000001" customHeight="1" x14ac:dyDescent="0.25">
      <c r="A35" s="298" t="s">
        <v>1</v>
      </c>
      <c r="B35" s="299"/>
      <c r="C35" s="300">
        <v>9900000</v>
      </c>
      <c r="D35" s="301"/>
      <c r="E35" s="302"/>
      <c r="F35" s="73">
        <f>SUM(F16:F34)</f>
        <v>1</v>
      </c>
    </row>
    <row r="36" spans="1:6" ht="20.100000000000001" customHeight="1" x14ac:dyDescent="0.25">
      <c r="A36" s="303" t="s">
        <v>2</v>
      </c>
      <c r="B36" s="304"/>
      <c r="C36" s="293">
        <v>2000000</v>
      </c>
      <c r="D36" s="294"/>
      <c r="E36" s="295"/>
      <c r="F36" s="74"/>
    </row>
    <row r="37" spans="1:6" ht="20.100000000000001" customHeight="1" x14ac:dyDescent="0.25">
      <c r="A37" s="305" t="s">
        <v>8</v>
      </c>
      <c r="B37" s="306"/>
      <c r="C37" s="307">
        <f>C35+C36</f>
        <v>11900000</v>
      </c>
      <c r="D37" s="308"/>
      <c r="E37" s="309"/>
      <c r="F37" s="74"/>
    </row>
    <row r="38" spans="1:6" ht="20.100000000000001" customHeight="1" x14ac:dyDescent="0.25">
      <c r="A38" s="303" t="s">
        <v>9</v>
      </c>
      <c r="B38" s="304"/>
      <c r="C38" s="293">
        <v>1000000</v>
      </c>
      <c r="D38" s="294"/>
      <c r="E38" s="295"/>
      <c r="F38" s="74"/>
    </row>
    <row r="39" spans="1:6" ht="20.100000000000001" customHeight="1" x14ac:dyDescent="0.25">
      <c r="A39" s="305" t="s">
        <v>10</v>
      </c>
      <c r="B39" s="306"/>
      <c r="C39" s="307">
        <f>C37+C38</f>
        <v>12900000</v>
      </c>
      <c r="D39" s="308"/>
      <c r="E39" s="309"/>
      <c r="F39" s="74"/>
    </row>
    <row r="40" spans="1:6" ht="20.100000000000001" customHeight="1" x14ac:dyDescent="0.25">
      <c r="A40" s="303" t="s">
        <v>3</v>
      </c>
      <c r="B40" s="304"/>
      <c r="C40" s="293">
        <v>800000</v>
      </c>
      <c r="D40" s="294"/>
      <c r="E40" s="295"/>
      <c r="F40" s="74"/>
    </row>
    <row r="41" spans="1:6" ht="20.100000000000001" customHeight="1" x14ac:dyDescent="0.25">
      <c r="A41" s="305" t="s">
        <v>11</v>
      </c>
      <c r="B41" s="306"/>
      <c r="C41" s="307">
        <f>C37+C38+C40</f>
        <v>13700000</v>
      </c>
      <c r="D41" s="308"/>
      <c r="E41" s="309"/>
      <c r="F41" s="74"/>
    </row>
    <row r="42" spans="1:6" ht="20.100000000000001" customHeight="1" thickBot="1" x14ac:dyDescent="0.3">
      <c r="A42" s="310" t="s">
        <v>13</v>
      </c>
      <c r="B42" s="311"/>
      <c r="C42" s="312"/>
      <c r="D42" s="313"/>
      <c r="E42" s="314"/>
      <c r="F42" s="75"/>
    </row>
    <row r="43" spans="1:6" ht="20.100000000000001" customHeight="1" thickBot="1" x14ac:dyDescent="0.3">
      <c r="A43" s="315" t="s">
        <v>16</v>
      </c>
      <c r="B43" s="316"/>
      <c r="C43" s="317">
        <f>C39+C40+C42</f>
        <v>13700000</v>
      </c>
      <c r="D43" s="318"/>
      <c r="E43" s="319"/>
      <c r="F43" s="99"/>
    </row>
    <row r="44" spans="1:6" ht="19.5" customHeight="1" x14ac:dyDescent="0.25">
      <c r="A44" s="271" t="s">
        <v>144</v>
      </c>
      <c r="B44" s="272"/>
      <c r="C44" s="272"/>
      <c r="D44" s="272"/>
      <c r="E44" s="100" t="s">
        <v>165</v>
      </c>
      <c r="F44" s="101" t="s">
        <v>145</v>
      </c>
    </row>
    <row r="45" spans="1:6" ht="19.5" customHeight="1" x14ac:dyDescent="0.25">
      <c r="A45" s="273" t="s">
        <v>146</v>
      </c>
      <c r="B45" s="274"/>
      <c r="C45" s="274"/>
      <c r="D45" s="274"/>
      <c r="E45" s="102" t="s">
        <v>165</v>
      </c>
      <c r="F45" s="103" t="s">
        <v>145</v>
      </c>
    </row>
    <row r="46" spans="1:6" ht="19.5" customHeight="1" x14ac:dyDescent="0.25">
      <c r="A46" s="273" t="s">
        <v>147</v>
      </c>
      <c r="B46" s="274"/>
      <c r="C46" s="274"/>
      <c r="D46" s="274"/>
      <c r="E46" s="102" t="s">
        <v>165</v>
      </c>
      <c r="F46" s="103" t="s">
        <v>145</v>
      </c>
    </row>
    <row r="47" spans="1:6" ht="19.5" customHeight="1" x14ac:dyDescent="0.25">
      <c r="A47" s="273" t="s">
        <v>148</v>
      </c>
      <c r="B47" s="274"/>
      <c r="C47" s="274"/>
      <c r="D47" s="274"/>
      <c r="E47" s="102" t="s">
        <v>165</v>
      </c>
      <c r="F47" s="103" t="s">
        <v>145</v>
      </c>
    </row>
    <row r="48" spans="1:6" ht="19.5" customHeight="1" thickBot="1" x14ac:dyDescent="0.3">
      <c r="A48" s="275" t="s">
        <v>149</v>
      </c>
      <c r="B48" s="276"/>
      <c r="C48" s="276"/>
      <c r="D48" s="276"/>
      <c r="E48" s="104" t="s">
        <v>165</v>
      </c>
      <c r="F48" s="105" t="s">
        <v>145</v>
      </c>
    </row>
  </sheetData>
  <mergeCells count="69">
    <mergeCell ref="A42:B42"/>
    <mergeCell ref="C42:E42"/>
    <mergeCell ref="A43:B43"/>
    <mergeCell ref="C43:E43"/>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 ref="A44:D44"/>
    <mergeCell ref="A45:D45"/>
    <mergeCell ref="A46:D46"/>
    <mergeCell ref="A47:D47"/>
    <mergeCell ref="A48:D48"/>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36" zoomScaleNormal="100" zoomScaleSheetLayoutView="100" workbookViewId="0">
      <selection activeCell="C46" sqref="C46:F46"/>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92" t="s">
        <v>32</v>
      </c>
      <c r="B1" s="192"/>
      <c r="C1" s="192"/>
      <c r="D1" s="192"/>
      <c r="E1" s="192"/>
      <c r="F1" s="192"/>
      <c r="G1" s="192"/>
      <c r="H1" s="192"/>
      <c r="I1" s="192"/>
      <c r="J1" s="192"/>
    </row>
    <row r="2" spans="1:16" ht="20.100000000000001" customHeight="1" x14ac:dyDescent="0.25">
      <c r="C2" s="10"/>
      <c r="D2" s="10"/>
      <c r="E2" s="61" t="s">
        <v>33</v>
      </c>
      <c r="F2" s="193" t="s">
        <v>132</v>
      </c>
      <c r="G2" s="193"/>
      <c r="H2" s="193"/>
      <c r="I2" s="193"/>
      <c r="J2" s="193"/>
      <c r="K2" s="62"/>
    </row>
    <row r="3" spans="1:16" ht="20.100000000000001" customHeight="1" x14ac:dyDescent="0.25">
      <c r="E3" s="61" t="s">
        <v>86</v>
      </c>
      <c r="F3" s="320" t="s">
        <v>133</v>
      </c>
      <c r="G3" s="320"/>
      <c r="H3" s="320"/>
      <c r="I3" s="320"/>
      <c r="J3" s="320"/>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95" t="s">
        <v>34</v>
      </c>
      <c r="B6" s="196"/>
      <c r="C6" s="197" t="s">
        <v>35</v>
      </c>
      <c r="D6" s="198"/>
      <c r="E6" s="198"/>
      <c r="F6" s="198"/>
      <c r="G6" s="14" t="s">
        <v>36</v>
      </c>
      <c r="H6" s="199" t="s">
        <v>37</v>
      </c>
      <c r="I6" s="200"/>
      <c r="J6" s="15" t="s">
        <v>38</v>
      </c>
      <c r="K6" s="64"/>
      <c r="M6" s="60" t="s">
        <v>39</v>
      </c>
      <c r="N6" s="60" t="s">
        <v>40</v>
      </c>
    </row>
    <row r="7" spans="1:16" ht="20.100000000000001" customHeight="1" x14ac:dyDescent="0.25">
      <c r="A7" s="181" t="s">
        <v>41</v>
      </c>
      <c r="B7" s="176" t="s">
        <v>110</v>
      </c>
      <c r="C7" s="125" t="str">
        <f>工事内訳書及び自己採点表!C59</f>
        <v>建築一式工事で契約金額
２億円以上の完成工事実績</v>
      </c>
      <c r="D7" s="184"/>
      <c r="E7" s="185" t="s">
        <v>104</v>
      </c>
      <c r="F7" s="186"/>
      <c r="G7" s="16">
        <v>1.2</v>
      </c>
      <c r="H7" s="46"/>
      <c r="I7" s="179">
        <f>IF(AND(M7="",M8="",M9=""),"",MAX(M7:M9))</f>
        <v>0.6</v>
      </c>
      <c r="J7" s="321">
        <v>0.6</v>
      </c>
      <c r="K7" s="13"/>
      <c r="M7" s="9" t="str">
        <f>IF(H7="","",G7)</f>
        <v/>
      </c>
      <c r="P7" s="9">
        <v>0.8</v>
      </c>
    </row>
    <row r="8" spans="1:16" ht="20.100000000000001" customHeight="1" x14ac:dyDescent="0.25">
      <c r="A8" s="182"/>
      <c r="B8" s="177"/>
      <c r="C8" s="166"/>
      <c r="D8" s="168"/>
      <c r="E8" s="174" t="s">
        <v>105</v>
      </c>
      <c r="F8" s="175"/>
      <c r="G8" s="17">
        <v>0.6</v>
      </c>
      <c r="H8" s="47" t="s">
        <v>85</v>
      </c>
      <c r="I8" s="172"/>
      <c r="J8" s="322"/>
      <c r="K8" s="13"/>
      <c r="M8" s="9">
        <f>IF(H8="","",G8)</f>
        <v>0.6</v>
      </c>
      <c r="N8" s="60" t="s">
        <v>42</v>
      </c>
    </row>
    <row r="9" spans="1:16" ht="20.100000000000001" customHeight="1" x14ac:dyDescent="0.25">
      <c r="A9" s="182"/>
      <c r="B9" s="180"/>
      <c r="C9" s="151"/>
      <c r="D9" s="169"/>
      <c r="E9" s="131" t="s">
        <v>106</v>
      </c>
      <c r="F9" s="132"/>
      <c r="G9" s="18">
        <v>0</v>
      </c>
      <c r="H9" s="48"/>
      <c r="I9" s="173"/>
      <c r="J9" s="323"/>
      <c r="K9" s="13"/>
      <c r="M9" s="9" t="str">
        <f>IF(H9="","",G9)</f>
        <v/>
      </c>
    </row>
    <row r="10" spans="1:16" ht="17.25" customHeight="1" x14ac:dyDescent="0.25">
      <c r="A10" s="182"/>
      <c r="B10" s="109" t="s">
        <v>111</v>
      </c>
      <c r="C10" s="111" t="s">
        <v>43</v>
      </c>
      <c r="D10" s="112"/>
      <c r="E10" s="112"/>
      <c r="F10" s="112"/>
      <c r="G10" s="16">
        <v>1.6</v>
      </c>
      <c r="H10" s="49"/>
      <c r="I10" s="113">
        <f>IF(AND(M10="",M11="",M12="",M13="",M14="",M15=""),"",MAX(M10:M15))</f>
        <v>1.2</v>
      </c>
      <c r="J10" s="324">
        <v>0.9</v>
      </c>
      <c r="K10" s="13"/>
      <c r="M10" s="9" t="str">
        <f t="shared" ref="M10:M28" si="0">IF(H10="","",G10)</f>
        <v/>
      </c>
      <c r="N10" s="65">
        <v>1</v>
      </c>
      <c r="P10" s="9">
        <v>0.4</v>
      </c>
    </row>
    <row r="11" spans="1:16" ht="17.25" customHeight="1" x14ac:dyDescent="0.25">
      <c r="A11" s="182"/>
      <c r="B11" s="129"/>
      <c r="C11" s="106" t="s">
        <v>44</v>
      </c>
      <c r="D11" s="107"/>
      <c r="E11" s="107"/>
      <c r="F11" s="107"/>
      <c r="G11" s="17">
        <v>1.2</v>
      </c>
      <c r="H11" s="50" t="s">
        <v>85</v>
      </c>
      <c r="I11" s="127"/>
      <c r="J11" s="325"/>
      <c r="K11" s="13"/>
      <c r="M11" s="9">
        <f t="shared" si="0"/>
        <v>1.2</v>
      </c>
      <c r="N11" s="65">
        <v>2</v>
      </c>
    </row>
    <row r="12" spans="1:16" ht="17.25" customHeight="1" x14ac:dyDescent="0.25">
      <c r="A12" s="182"/>
      <c r="B12" s="187"/>
      <c r="C12" s="106" t="s">
        <v>45</v>
      </c>
      <c r="D12" s="107"/>
      <c r="E12" s="107"/>
      <c r="F12" s="107"/>
      <c r="G12" s="18">
        <v>0.9</v>
      </c>
      <c r="H12" s="50"/>
      <c r="I12" s="127"/>
      <c r="J12" s="325"/>
      <c r="K12" s="13"/>
      <c r="M12" s="9" t="str">
        <f t="shared" si="0"/>
        <v/>
      </c>
      <c r="N12" s="65">
        <v>3</v>
      </c>
    </row>
    <row r="13" spans="1:16" ht="17.25" customHeight="1" x14ac:dyDescent="0.25">
      <c r="A13" s="182"/>
      <c r="B13" s="187"/>
      <c r="C13" s="106" t="s">
        <v>46</v>
      </c>
      <c r="D13" s="107"/>
      <c r="E13" s="107"/>
      <c r="F13" s="107"/>
      <c r="G13" s="18">
        <v>0.6</v>
      </c>
      <c r="H13" s="50"/>
      <c r="I13" s="127"/>
      <c r="J13" s="325"/>
      <c r="K13" s="13"/>
      <c r="M13" s="9" t="str">
        <f t="shared" si="0"/>
        <v/>
      </c>
      <c r="N13" s="65">
        <v>4</v>
      </c>
      <c r="P13" s="9">
        <v>0.2</v>
      </c>
    </row>
    <row r="14" spans="1:16" ht="17.25" customHeight="1" x14ac:dyDescent="0.25">
      <c r="A14" s="182"/>
      <c r="B14" s="187"/>
      <c r="C14" s="106" t="s">
        <v>47</v>
      </c>
      <c r="D14" s="107"/>
      <c r="E14" s="107"/>
      <c r="F14" s="107"/>
      <c r="G14" s="18">
        <v>0.3</v>
      </c>
      <c r="H14" s="50"/>
      <c r="I14" s="127"/>
      <c r="J14" s="325"/>
      <c r="K14" s="13"/>
      <c r="M14" s="9" t="str">
        <f t="shared" si="0"/>
        <v/>
      </c>
      <c r="N14" s="65">
        <v>5</v>
      </c>
    </row>
    <row r="15" spans="1:16" ht="17.25" customHeight="1" x14ac:dyDescent="0.25">
      <c r="A15" s="182"/>
      <c r="B15" s="130"/>
      <c r="C15" s="117" t="s">
        <v>48</v>
      </c>
      <c r="D15" s="118"/>
      <c r="E15" s="118"/>
      <c r="F15" s="118"/>
      <c r="G15" s="19">
        <v>0</v>
      </c>
      <c r="H15" s="51"/>
      <c r="I15" s="114"/>
      <c r="J15" s="326"/>
      <c r="K15" s="13"/>
      <c r="M15" s="9" t="str">
        <f t="shared" si="0"/>
        <v/>
      </c>
      <c r="N15" s="65">
        <v>6</v>
      </c>
    </row>
    <row r="16" spans="1:16" ht="18.95" customHeight="1" x14ac:dyDescent="0.25">
      <c r="A16" s="182"/>
      <c r="B16" s="176" t="s">
        <v>49</v>
      </c>
      <c r="C16" s="111" t="s">
        <v>50</v>
      </c>
      <c r="D16" s="112"/>
      <c r="E16" s="112"/>
      <c r="F16" s="112"/>
      <c r="G16" s="20">
        <v>0.6</v>
      </c>
      <c r="H16" s="46" t="s">
        <v>85</v>
      </c>
      <c r="I16" s="179">
        <f>IF(AND(M16="",M17=""),"",MAX(M16:M17))</f>
        <v>0.6</v>
      </c>
      <c r="J16" s="324">
        <v>0.6</v>
      </c>
      <c r="K16" s="13"/>
      <c r="M16" s="9">
        <f t="shared" si="0"/>
        <v>0.6</v>
      </c>
      <c r="N16" s="65">
        <v>7</v>
      </c>
    </row>
    <row r="17" spans="1:16" ht="18.95" customHeight="1" x14ac:dyDescent="0.25">
      <c r="A17" s="182"/>
      <c r="B17" s="180"/>
      <c r="C17" s="117" t="s">
        <v>51</v>
      </c>
      <c r="D17" s="118"/>
      <c r="E17" s="118"/>
      <c r="F17" s="118"/>
      <c r="G17" s="19">
        <v>0</v>
      </c>
      <c r="H17" s="52"/>
      <c r="I17" s="173"/>
      <c r="J17" s="326"/>
      <c r="K17" s="13"/>
      <c r="M17" s="9" t="str">
        <f t="shared" si="0"/>
        <v/>
      </c>
      <c r="N17" s="65">
        <v>8</v>
      </c>
      <c r="P17" s="9">
        <v>0.5</v>
      </c>
    </row>
    <row r="18" spans="1:16" ht="17.25" customHeight="1" x14ac:dyDescent="0.25">
      <c r="A18" s="182"/>
      <c r="B18" s="147" t="s">
        <v>114</v>
      </c>
      <c r="C18" s="125" t="s">
        <v>112</v>
      </c>
      <c r="D18" s="126"/>
      <c r="E18" s="126"/>
      <c r="F18" s="126"/>
      <c r="G18" s="16">
        <v>0.6</v>
      </c>
      <c r="H18" s="57"/>
      <c r="I18" s="113">
        <f>IF(AND(M18="",M19="",M20=""),"",MAX(M18:M20))</f>
        <v>0.3</v>
      </c>
      <c r="J18" s="324">
        <v>0.3</v>
      </c>
      <c r="K18" s="13"/>
      <c r="M18" s="9" t="str">
        <f t="shared" si="0"/>
        <v/>
      </c>
      <c r="N18" s="65">
        <v>9</v>
      </c>
    </row>
    <row r="19" spans="1:16" ht="17.25" customHeight="1" x14ac:dyDescent="0.25">
      <c r="A19" s="182"/>
      <c r="B19" s="148"/>
      <c r="C19" s="106" t="s">
        <v>113</v>
      </c>
      <c r="D19" s="107"/>
      <c r="E19" s="107"/>
      <c r="F19" s="107"/>
      <c r="G19" s="17">
        <v>0.3</v>
      </c>
      <c r="H19" s="58" t="s">
        <v>85</v>
      </c>
      <c r="I19" s="127"/>
      <c r="J19" s="325"/>
      <c r="K19" s="13"/>
      <c r="M19" s="9">
        <f t="shared" si="0"/>
        <v>0.3</v>
      </c>
      <c r="N19" s="65">
        <v>10</v>
      </c>
      <c r="P19" s="9">
        <v>0.4</v>
      </c>
    </row>
    <row r="20" spans="1:16" ht="17.25" customHeight="1" x14ac:dyDescent="0.25">
      <c r="A20" s="182"/>
      <c r="B20" s="149"/>
      <c r="C20" s="151" t="s">
        <v>61</v>
      </c>
      <c r="D20" s="152"/>
      <c r="E20" s="152"/>
      <c r="F20" s="152"/>
      <c r="G20" s="19">
        <v>0</v>
      </c>
      <c r="H20" s="59"/>
      <c r="I20" s="114"/>
      <c r="J20" s="326"/>
      <c r="K20" s="13"/>
      <c r="M20" s="9" t="str">
        <f t="shared" si="0"/>
        <v/>
      </c>
      <c r="N20" s="65">
        <v>11</v>
      </c>
    </row>
    <row r="21" spans="1:16" ht="20.100000000000001" customHeight="1" x14ac:dyDescent="0.25">
      <c r="A21" s="182"/>
      <c r="B21" s="176" t="s">
        <v>127</v>
      </c>
      <c r="C21" s="111" t="s">
        <v>115</v>
      </c>
      <c r="D21" s="112"/>
      <c r="E21" s="112"/>
      <c r="F21" s="159"/>
      <c r="G21" s="16">
        <v>0</v>
      </c>
      <c r="H21" s="46"/>
      <c r="I21" s="113">
        <f>IF(AND(H21="",H22="",H23="",H24="",H25="",H26=""),"",M21+M22+M23+M24+M25+M26)</f>
        <v>0.5</v>
      </c>
      <c r="J21" s="324">
        <v>0.5</v>
      </c>
      <c r="K21" s="13"/>
      <c r="M21" s="9">
        <f>IF(H21="",0,G21)</f>
        <v>0</v>
      </c>
      <c r="N21" s="65">
        <v>12</v>
      </c>
      <c r="P21" s="9">
        <v>0.1</v>
      </c>
    </row>
    <row r="22" spans="1:16" ht="20.100000000000001" customHeight="1" x14ac:dyDescent="0.25">
      <c r="A22" s="182"/>
      <c r="B22" s="148"/>
      <c r="C22" s="188" t="s">
        <v>128</v>
      </c>
      <c r="D22" s="189"/>
      <c r="E22" s="78" t="s">
        <v>116</v>
      </c>
      <c r="F22" s="79"/>
      <c r="G22" s="17">
        <v>0.8</v>
      </c>
      <c r="H22" s="47"/>
      <c r="I22" s="127"/>
      <c r="J22" s="325"/>
      <c r="K22" s="13"/>
      <c r="M22" s="9">
        <f>IF(H22="",0,G22)</f>
        <v>0</v>
      </c>
      <c r="N22" s="65">
        <v>10</v>
      </c>
    </row>
    <row r="23" spans="1:16" ht="20.100000000000001" customHeight="1" x14ac:dyDescent="0.25">
      <c r="A23" s="182"/>
      <c r="B23" s="148"/>
      <c r="C23" s="166"/>
      <c r="D23" s="168"/>
      <c r="E23" s="78" t="s">
        <v>117</v>
      </c>
      <c r="F23" s="79"/>
      <c r="G23" s="17">
        <v>0.5</v>
      </c>
      <c r="H23" s="47" t="s">
        <v>85</v>
      </c>
      <c r="I23" s="127"/>
      <c r="J23" s="325"/>
      <c r="K23" s="13"/>
      <c r="M23" s="9">
        <f t="shared" ref="M23:M26" si="1">IF(H23="",0,G23)</f>
        <v>0.5</v>
      </c>
      <c r="N23" s="65">
        <v>11</v>
      </c>
    </row>
    <row r="24" spans="1:16" ht="20.100000000000001" customHeight="1" x14ac:dyDescent="0.25">
      <c r="A24" s="182"/>
      <c r="B24" s="148"/>
      <c r="C24" s="166"/>
      <c r="D24" s="168"/>
      <c r="E24" s="78" t="s">
        <v>118</v>
      </c>
      <c r="F24" s="79"/>
      <c r="G24" s="17">
        <v>0.2</v>
      </c>
      <c r="H24" s="47"/>
      <c r="I24" s="127"/>
      <c r="J24" s="325"/>
      <c r="K24" s="13"/>
      <c r="M24" s="9">
        <f t="shared" si="1"/>
        <v>0</v>
      </c>
      <c r="N24" s="65">
        <v>12</v>
      </c>
    </row>
    <row r="25" spans="1:16" ht="31.5" customHeight="1" x14ac:dyDescent="0.25">
      <c r="A25" s="182"/>
      <c r="B25" s="148"/>
      <c r="C25" s="166"/>
      <c r="D25" s="168"/>
      <c r="E25" s="107" t="s">
        <v>119</v>
      </c>
      <c r="F25" s="145"/>
      <c r="G25" s="17">
        <v>-0.4</v>
      </c>
      <c r="H25" s="47"/>
      <c r="I25" s="127"/>
      <c r="J25" s="325"/>
      <c r="K25" s="13"/>
      <c r="M25" s="9">
        <f t="shared" si="1"/>
        <v>0</v>
      </c>
      <c r="N25" s="65"/>
    </row>
    <row r="26" spans="1:16" ht="30" customHeight="1" x14ac:dyDescent="0.25">
      <c r="A26" s="182"/>
      <c r="B26" s="180"/>
      <c r="C26" s="151"/>
      <c r="D26" s="169"/>
      <c r="E26" s="117" t="s">
        <v>120</v>
      </c>
      <c r="F26" s="146"/>
      <c r="G26" s="19">
        <v>-0.3</v>
      </c>
      <c r="H26" s="48"/>
      <c r="I26" s="114"/>
      <c r="J26" s="326"/>
      <c r="K26" s="13"/>
      <c r="M26" s="9">
        <f t="shared" si="1"/>
        <v>0</v>
      </c>
      <c r="N26" s="65"/>
    </row>
    <row r="27" spans="1:16" ht="19.5" customHeight="1" x14ac:dyDescent="0.25">
      <c r="A27" s="182"/>
      <c r="B27" s="160" t="s">
        <v>121</v>
      </c>
      <c r="C27" s="111" t="s">
        <v>52</v>
      </c>
      <c r="D27" s="112"/>
      <c r="E27" s="112"/>
      <c r="F27" s="112"/>
      <c r="G27" s="21" t="s">
        <v>53</v>
      </c>
      <c r="H27" s="53">
        <v>2</v>
      </c>
      <c r="I27" s="162">
        <f>IF(AND(M27="",M28=""),"",IF(M27="",M28,M27))</f>
        <v>-0.2</v>
      </c>
      <c r="J27" s="327" t="s">
        <v>100</v>
      </c>
      <c r="K27" s="63"/>
      <c r="M27" s="9">
        <f>IF(H27="","",H27*-0.1)</f>
        <v>-0.2</v>
      </c>
      <c r="N27" s="65"/>
    </row>
    <row r="28" spans="1:16" ht="17.25" customHeight="1" thickBot="1" x14ac:dyDescent="0.3">
      <c r="A28" s="182"/>
      <c r="B28" s="161"/>
      <c r="C28" s="166" t="s">
        <v>54</v>
      </c>
      <c r="D28" s="167"/>
      <c r="E28" s="167"/>
      <c r="F28" s="167"/>
      <c r="G28" s="18" t="s">
        <v>55</v>
      </c>
      <c r="H28" s="54"/>
      <c r="I28" s="163"/>
      <c r="J28" s="328"/>
      <c r="K28" s="63"/>
      <c r="M28" s="9" t="str">
        <f t="shared" si="0"/>
        <v/>
      </c>
    </row>
    <row r="29" spans="1:16" ht="20.100000000000001" customHeight="1" thickTop="1" x14ac:dyDescent="0.25">
      <c r="A29" s="183"/>
      <c r="B29" s="22" t="s">
        <v>56</v>
      </c>
      <c r="C29" s="23"/>
      <c r="D29" s="24"/>
      <c r="E29" s="24"/>
      <c r="F29" s="25"/>
      <c r="G29" s="26">
        <v>5.5</v>
      </c>
      <c r="H29" s="27"/>
      <c r="I29" s="45">
        <f>SUM(I7:I28)</f>
        <v>2.9999999999999996</v>
      </c>
      <c r="J29" s="80">
        <v>2.7</v>
      </c>
      <c r="K29" s="13"/>
    </row>
    <row r="30" spans="1:16" ht="20.100000000000001" customHeight="1" x14ac:dyDescent="0.25">
      <c r="A30" s="121" t="s">
        <v>57</v>
      </c>
      <c r="B30" s="148" t="s">
        <v>130</v>
      </c>
      <c r="C30" s="166" t="e">
        <f>#REF!</f>
        <v>#REF!</v>
      </c>
      <c r="D30" s="168"/>
      <c r="E30" s="170" t="s">
        <v>107</v>
      </c>
      <c r="F30" s="171"/>
      <c r="G30" s="20">
        <v>0.4</v>
      </c>
      <c r="H30" s="55"/>
      <c r="I30" s="172">
        <f>IF(AND(M30="",M31="",M32=""),"",MAX(M30:M32))</f>
        <v>0.2</v>
      </c>
      <c r="J30" s="325">
        <v>0.2</v>
      </c>
      <c r="K30" s="13"/>
      <c r="M30" s="9" t="str">
        <f t="shared" ref="M30:M65" si="2">IF(H30="","",G30)</f>
        <v/>
      </c>
    </row>
    <row r="31" spans="1:16" ht="20.100000000000001" customHeight="1" x14ac:dyDescent="0.25">
      <c r="A31" s="121"/>
      <c r="B31" s="148"/>
      <c r="C31" s="166"/>
      <c r="D31" s="168"/>
      <c r="E31" s="174" t="s">
        <v>105</v>
      </c>
      <c r="F31" s="175"/>
      <c r="G31" s="17">
        <v>0.2</v>
      </c>
      <c r="H31" s="47" t="s">
        <v>85</v>
      </c>
      <c r="I31" s="172"/>
      <c r="J31" s="325"/>
      <c r="K31" s="13"/>
      <c r="M31" s="9">
        <f t="shared" si="2"/>
        <v>0.2</v>
      </c>
    </row>
    <row r="32" spans="1:16" ht="20.100000000000001" customHeight="1" x14ac:dyDescent="0.25">
      <c r="A32" s="121"/>
      <c r="B32" s="148"/>
      <c r="C32" s="151"/>
      <c r="D32" s="169"/>
      <c r="E32" s="131" t="s">
        <v>106</v>
      </c>
      <c r="F32" s="132"/>
      <c r="G32" s="18">
        <v>0</v>
      </c>
      <c r="H32" s="56"/>
      <c r="I32" s="173"/>
      <c r="J32" s="326"/>
      <c r="K32" s="13"/>
      <c r="M32" s="9" t="str">
        <f t="shared" si="2"/>
        <v/>
      </c>
    </row>
    <row r="33" spans="1:13" ht="20.100000000000001" customHeight="1" x14ac:dyDescent="0.25">
      <c r="A33" s="121"/>
      <c r="B33" s="176" t="s">
        <v>122</v>
      </c>
      <c r="C33" s="111" t="s">
        <v>43</v>
      </c>
      <c r="D33" s="112"/>
      <c r="E33" s="112"/>
      <c r="F33" s="112"/>
      <c r="G33" s="16">
        <v>0.4</v>
      </c>
      <c r="H33" s="46"/>
      <c r="I33" s="179">
        <f>IF(AND(M33="",M34="",M35="",M36="",M37=""),"",MAX(M33:M37))</f>
        <v>0.1</v>
      </c>
      <c r="J33" s="329" t="s">
        <v>134</v>
      </c>
      <c r="K33" s="13"/>
      <c r="M33" s="9" t="str">
        <f t="shared" si="2"/>
        <v/>
      </c>
    </row>
    <row r="34" spans="1:13" ht="20.100000000000001" customHeight="1" x14ac:dyDescent="0.25">
      <c r="A34" s="121"/>
      <c r="B34" s="177"/>
      <c r="C34" s="106" t="s">
        <v>44</v>
      </c>
      <c r="D34" s="107"/>
      <c r="E34" s="107"/>
      <c r="F34" s="107"/>
      <c r="G34" s="17">
        <v>0.3</v>
      </c>
      <c r="H34" s="47"/>
      <c r="I34" s="172"/>
      <c r="J34" s="325"/>
      <c r="K34" s="13"/>
      <c r="M34" s="9" t="str">
        <f t="shared" si="2"/>
        <v/>
      </c>
    </row>
    <row r="35" spans="1:13" ht="20.100000000000001" customHeight="1" x14ac:dyDescent="0.25">
      <c r="A35" s="121"/>
      <c r="B35" s="178"/>
      <c r="C35" s="106" t="s">
        <v>45</v>
      </c>
      <c r="D35" s="107"/>
      <c r="E35" s="107"/>
      <c r="F35" s="107"/>
      <c r="G35" s="18">
        <v>0.2</v>
      </c>
      <c r="H35" s="47"/>
      <c r="I35" s="172"/>
      <c r="J35" s="325"/>
      <c r="K35" s="13"/>
      <c r="M35" s="9" t="str">
        <f t="shared" si="2"/>
        <v/>
      </c>
    </row>
    <row r="36" spans="1:13" ht="20.100000000000001" customHeight="1" x14ac:dyDescent="0.25">
      <c r="A36" s="121"/>
      <c r="B36" s="178"/>
      <c r="C36" s="106" t="s">
        <v>46</v>
      </c>
      <c r="D36" s="107"/>
      <c r="E36" s="107"/>
      <c r="F36" s="107"/>
      <c r="G36" s="18">
        <v>0.1</v>
      </c>
      <c r="H36" s="47" t="s">
        <v>85</v>
      </c>
      <c r="I36" s="172"/>
      <c r="J36" s="325"/>
      <c r="K36" s="13"/>
      <c r="M36" s="9">
        <f t="shared" si="2"/>
        <v>0.1</v>
      </c>
    </row>
    <row r="37" spans="1:13" ht="20.100000000000001" customHeight="1" x14ac:dyDescent="0.25">
      <c r="A37" s="121"/>
      <c r="B37" s="178"/>
      <c r="C37" s="117" t="s">
        <v>58</v>
      </c>
      <c r="D37" s="118"/>
      <c r="E37" s="118"/>
      <c r="F37" s="118"/>
      <c r="G37" s="18">
        <v>0</v>
      </c>
      <c r="H37" s="48"/>
      <c r="I37" s="173"/>
      <c r="J37" s="326"/>
      <c r="K37" s="13"/>
      <c r="M37" s="9" t="str">
        <f t="shared" si="2"/>
        <v/>
      </c>
    </row>
    <row r="38" spans="1:13" ht="20.100000000000001" customHeight="1" x14ac:dyDescent="0.25">
      <c r="A38" s="121"/>
      <c r="B38" s="147" t="s">
        <v>123</v>
      </c>
      <c r="C38" s="125" t="s">
        <v>136</v>
      </c>
      <c r="D38" s="126"/>
      <c r="E38" s="111" t="s">
        <v>137</v>
      </c>
      <c r="F38" s="159"/>
      <c r="G38" s="16">
        <v>0.4</v>
      </c>
      <c r="H38" s="57"/>
      <c r="I38" s="113">
        <f>IF(AND(M38="",M39="",M40="",M41="",M42=""),"",MAX(M38:M42))</f>
        <v>0.2</v>
      </c>
      <c r="J38" s="324">
        <v>0.2</v>
      </c>
      <c r="K38" s="13"/>
      <c r="M38" s="9" t="str">
        <f t="shared" si="2"/>
        <v/>
      </c>
    </row>
    <row r="39" spans="1:13" ht="20.100000000000001" customHeight="1" x14ac:dyDescent="0.25">
      <c r="A39" s="121"/>
      <c r="B39" s="148"/>
      <c r="C39" s="166"/>
      <c r="D39" s="167"/>
      <c r="E39" s="106" t="s">
        <v>139</v>
      </c>
      <c r="F39" s="145"/>
      <c r="G39" s="20">
        <v>0.3</v>
      </c>
      <c r="H39" s="84"/>
      <c r="I39" s="127"/>
      <c r="J39" s="325"/>
      <c r="K39" s="13"/>
      <c r="M39" s="9" t="str">
        <f t="shared" si="2"/>
        <v/>
      </c>
    </row>
    <row r="40" spans="1:13" ht="20.100000000000001" customHeight="1" x14ac:dyDescent="0.25">
      <c r="A40" s="121"/>
      <c r="B40" s="148"/>
      <c r="C40" s="166"/>
      <c r="D40" s="167"/>
      <c r="E40" s="331" t="s">
        <v>140</v>
      </c>
      <c r="F40" s="332"/>
      <c r="G40" s="20">
        <v>0.2</v>
      </c>
      <c r="H40" s="84" t="s">
        <v>85</v>
      </c>
      <c r="I40" s="127"/>
      <c r="J40" s="325"/>
      <c r="K40" s="13"/>
      <c r="M40" s="9">
        <f t="shared" si="2"/>
        <v>0.2</v>
      </c>
    </row>
    <row r="41" spans="1:13" ht="20.100000000000001" customHeight="1" x14ac:dyDescent="0.25">
      <c r="A41" s="121"/>
      <c r="B41" s="148"/>
      <c r="C41" s="166"/>
      <c r="D41" s="167"/>
      <c r="E41" s="106" t="s">
        <v>141</v>
      </c>
      <c r="F41" s="145"/>
      <c r="G41" s="17">
        <v>0.1</v>
      </c>
      <c r="H41" s="58"/>
      <c r="I41" s="127"/>
      <c r="J41" s="325"/>
      <c r="K41" s="13"/>
      <c r="M41" s="9" t="str">
        <f t="shared" si="2"/>
        <v/>
      </c>
    </row>
    <row r="42" spans="1:13" ht="20.100000000000001" customHeight="1" x14ac:dyDescent="0.25">
      <c r="A42" s="121"/>
      <c r="B42" s="149"/>
      <c r="C42" s="151"/>
      <c r="D42" s="152"/>
      <c r="E42" s="117" t="s">
        <v>138</v>
      </c>
      <c r="F42" s="146"/>
      <c r="G42" s="19">
        <v>0</v>
      </c>
      <c r="H42" s="59"/>
      <c r="I42" s="114"/>
      <c r="J42" s="326"/>
      <c r="K42" s="13"/>
      <c r="M42" s="9" t="str">
        <f t="shared" si="2"/>
        <v/>
      </c>
    </row>
    <row r="43" spans="1:13" ht="21" customHeight="1" x14ac:dyDescent="0.25">
      <c r="A43" s="121"/>
      <c r="B43" s="147" t="s">
        <v>129</v>
      </c>
      <c r="C43" s="153" t="str">
        <f>工事内訳書及び自己採点表!C95</f>
        <v>過去5年間(年度)の本市が発注した建築一式工事で、主任(監理)技術者、現場代理人の実績がある者又は国、県の表彰実績がある者で令和8年4月1日現在</v>
      </c>
      <c r="D43" s="154"/>
      <c r="E43" s="111" t="s">
        <v>135</v>
      </c>
      <c r="F43" s="159"/>
      <c r="G43" s="16">
        <v>0.3</v>
      </c>
      <c r="H43" s="57" t="s">
        <v>85</v>
      </c>
      <c r="I43" s="113">
        <f>IF(AND(M43="",M44="",M45=""),"",MAX(M43:M45))</f>
        <v>0.3</v>
      </c>
      <c r="J43" s="324">
        <v>0.3</v>
      </c>
      <c r="K43" s="13"/>
      <c r="M43" s="9">
        <f t="shared" si="2"/>
        <v>0.3</v>
      </c>
    </row>
    <row r="44" spans="1:13" ht="21" customHeight="1" x14ac:dyDescent="0.25">
      <c r="A44" s="121"/>
      <c r="B44" s="148"/>
      <c r="C44" s="155"/>
      <c r="D44" s="156"/>
      <c r="E44" s="106" t="s">
        <v>124</v>
      </c>
      <c r="F44" s="145"/>
      <c r="G44" s="17">
        <v>0.2</v>
      </c>
      <c r="H44" s="58"/>
      <c r="I44" s="127"/>
      <c r="J44" s="325"/>
      <c r="K44" s="13"/>
      <c r="M44" s="9" t="str">
        <f t="shared" si="2"/>
        <v/>
      </c>
    </row>
    <row r="45" spans="1:13" ht="21" customHeight="1" x14ac:dyDescent="0.25">
      <c r="A45" s="121"/>
      <c r="B45" s="149"/>
      <c r="C45" s="157"/>
      <c r="D45" s="158"/>
      <c r="E45" s="117" t="s">
        <v>142</v>
      </c>
      <c r="F45" s="146"/>
      <c r="G45" s="19">
        <v>0</v>
      </c>
      <c r="H45" s="59"/>
      <c r="I45" s="114"/>
      <c r="J45" s="326"/>
      <c r="K45" s="13"/>
      <c r="M45" s="9" t="str">
        <f t="shared" si="2"/>
        <v/>
      </c>
    </row>
    <row r="46" spans="1:13" ht="20.100000000000001" customHeight="1" x14ac:dyDescent="0.25">
      <c r="A46" s="121"/>
      <c r="B46" s="147" t="s">
        <v>131</v>
      </c>
      <c r="C46" s="125" t="s">
        <v>59</v>
      </c>
      <c r="D46" s="126"/>
      <c r="E46" s="126"/>
      <c r="F46" s="126"/>
      <c r="G46" s="16">
        <v>0.5</v>
      </c>
      <c r="H46" s="57" t="s">
        <v>85</v>
      </c>
      <c r="I46" s="113">
        <f>IF(AND(M46="",M47="",M48=""),"",MAX(M46:M48))</f>
        <v>0.5</v>
      </c>
      <c r="J46" s="324">
        <v>0.5</v>
      </c>
      <c r="K46" s="13"/>
      <c r="M46" s="9">
        <f t="shared" si="2"/>
        <v>0.5</v>
      </c>
    </row>
    <row r="47" spans="1:13" ht="20.100000000000001" customHeight="1" x14ac:dyDescent="0.25">
      <c r="A47" s="121"/>
      <c r="B47" s="148"/>
      <c r="C47" s="106" t="s">
        <v>60</v>
      </c>
      <c r="D47" s="107"/>
      <c r="E47" s="107"/>
      <c r="F47" s="107"/>
      <c r="G47" s="17">
        <v>0.2</v>
      </c>
      <c r="H47" s="58"/>
      <c r="I47" s="127"/>
      <c r="J47" s="325"/>
      <c r="K47" s="13"/>
      <c r="M47" s="9" t="str">
        <f t="shared" si="2"/>
        <v/>
      </c>
    </row>
    <row r="48" spans="1:13" ht="20.100000000000001" customHeight="1" thickBot="1" x14ac:dyDescent="0.3">
      <c r="A48" s="121"/>
      <c r="B48" s="149"/>
      <c r="C48" s="151" t="s">
        <v>61</v>
      </c>
      <c r="D48" s="152"/>
      <c r="E48" s="152"/>
      <c r="F48" s="152"/>
      <c r="G48" s="19">
        <v>0</v>
      </c>
      <c r="H48" s="59"/>
      <c r="I48" s="119"/>
      <c r="J48" s="330"/>
      <c r="K48" s="13"/>
      <c r="M48" s="9" t="str">
        <f t="shared" si="2"/>
        <v/>
      </c>
    </row>
    <row r="49" spans="1:13" ht="20.100000000000001" customHeight="1" thickTop="1" x14ac:dyDescent="0.25">
      <c r="A49" s="121"/>
      <c r="B49" s="29" t="s">
        <v>56</v>
      </c>
      <c r="C49" s="30"/>
      <c r="D49" s="31"/>
      <c r="E49" s="31"/>
      <c r="F49" s="32"/>
      <c r="G49" s="33">
        <v>2</v>
      </c>
      <c r="H49" s="34"/>
      <c r="I49" s="44">
        <f>SUM(I30:I48)</f>
        <v>1.3</v>
      </c>
      <c r="J49" s="81">
        <v>1.4</v>
      </c>
      <c r="K49" s="13"/>
    </row>
    <row r="50" spans="1:13" ht="30" customHeight="1" x14ac:dyDescent="0.25">
      <c r="A50" s="120" t="s">
        <v>62</v>
      </c>
      <c r="B50" s="122" t="s">
        <v>63</v>
      </c>
      <c r="C50" s="125" t="s">
        <v>64</v>
      </c>
      <c r="D50" s="126"/>
      <c r="E50" s="126"/>
      <c r="F50" s="126"/>
      <c r="G50" s="16">
        <v>0.8</v>
      </c>
      <c r="H50" s="46" t="s">
        <v>85</v>
      </c>
      <c r="I50" s="113">
        <f>IF(AND(M50="",M51="",M52=""),"",MAX(M50:M52))</f>
        <v>0.8</v>
      </c>
      <c r="J50" s="324">
        <v>0.8</v>
      </c>
      <c r="K50" s="13"/>
      <c r="M50" s="9">
        <f t="shared" si="2"/>
        <v>0.8</v>
      </c>
    </row>
    <row r="51" spans="1:13" ht="20.100000000000001" customHeight="1" x14ac:dyDescent="0.25">
      <c r="A51" s="121"/>
      <c r="B51" s="123"/>
      <c r="C51" s="106" t="s">
        <v>65</v>
      </c>
      <c r="D51" s="107"/>
      <c r="E51" s="107"/>
      <c r="F51" s="107"/>
      <c r="G51" s="36">
        <v>0.6</v>
      </c>
      <c r="H51" s="47"/>
      <c r="I51" s="127"/>
      <c r="J51" s="325"/>
      <c r="K51" s="13"/>
      <c r="M51" s="9" t="str">
        <f t="shared" si="2"/>
        <v/>
      </c>
    </row>
    <row r="52" spans="1:13" ht="20.100000000000001" customHeight="1" x14ac:dyDescent="0.25">
      <c r="A52" s="121"/>
      <c r="B52" s="124"/>
      <c r="C52" s="117" t="s">
        <v>66</v>
      </c>
      <c r="D52" s="118"/>
      <c r="E52" s="118"/>
      <c r="F52" s="118"/>
      <c r="G52" s="18">
        <v>0</v>
      </c>
      <c r="H52" s="48"/>
      <c r="I52" s="114"/>
      <c r="J52" s="326"/>
      <c r="K52" s="13"/>
      <c r="M52" s="9" t="str">
        <f t="shared" si="2"/>
        <v/>
      </c>
    </row>
    <row r="53" spans="1:13" ht="17.25" customHeight="1" x14ac:dyDescent="0.25">
      <c r="A53" s="121"/>
      <c r="B53" s="109" t="s">
        <v>67</v>
      </c>
      <c r="C53" s="111" t="s">
        <v>68</v>
      </c>
      <c r="D53" s="112"/>
      <c r="E53" s="112"/>
      <c r="F53" s="112"/>
      <c r="G53" s="16">
        <v>0.4</v>
      </c>
      <c r="H53" s="46" t="s">
        <v>85</v>
      </c>
      <c r="I53" s="113">
        <f>IF(AND(M53="",M54="",M55=""),"",MAX(M53:M55))</f>
        <v>0.4</v>
      </c>
      <c r="J53" s="324">
        <v>0.4</v>
      </c>
      <c r="K53" s="13"/>
      <c r="M53" s="9">
        <f t="shared" si="2"/>
        <v>0.4</v>
      </c>
    </row>
    <row r="54" spans="1:13" ht="32.25" customHeight="1" x14ac:dyDescent="0.25">
      <c r="A54" s="121"/>
      <c r="B54" s="129"/>
      <c r="C54" s="134" t="s">
        <v>69</v>
      </c>
      <c r="D54" s="135"/>
      <c r="E54" s="135"/>
      <c r="F54" s="135"/>
      <c r="G54" s="17">
        <v>0.2</v>
      </c>
      <c r="H54" s="47"/>
      <c r="I54" s="127"/>
      <c r="J54" s="325"/>
      <c r="K54" s="13"/>
      <c r="M54" s="9" t="str">
        <f t="shared" si="2"/>
        <v/>
      </c>
    </row>
    <row r="55" spans="1:13" ht="17.25" customHeight="1" x14ac:dyDescent="0.25">
      <c r="A55" s="121"/>
      <c r="B55" s="130"/>
      <c r="C55" s="117" t="s">
        <v>70</v>
      </c>
      <c r="D55" s="118"/>
      <c r="E55" s="118"/>
      <c r="F55" s="118"/>
      <c r="G55" s="19">
        <v>0</v>
      </c>
      <c r="H55" s="48"/>
      <c r="I55" s="114"/>
      <c r="J55" s="326"/>
      <c r="K55" s="13"/>
      <c r="M55" s="9" t="str">
        <f t="shared" si="2"/>
        <v/>
      </c>
    </row>
    <row r="56" spans="1:13" ht="17.25" customHeight="1" x14ac:dyDescent="0.25">
      <c r="A56" s="121"/>
      <c r="B56" s="136" t="s">
        <v>71</v>
      </c>
      <c r="C56" s="139" t="s">
        <v>108</v>
      </c>
      <c r="D56" s="140"/>
      <c r="E56" s="111" t="s">
        <v>125</v>
      </c>
      <c r="F56" s="112"/>
      <c r="G56" s="16">
        <v>0.3</v>
      </c>
      <c r="H56" s="46"/>
      <c r="I56" s="113">
        <f>IF(AND(M56="",M57="",M58="",M59=""),"",MAX(M56:M59))</f>
        <v>0.2</v>
      </c>
      <c r="J56" s="324">
        <v>0.2</v>
      </c>
      <c r="K56" s="13"/>
      <c r="M56" s="9" t="str">
        <f t="shared" si="2"/>
        <v/>
      </c>
    </row>
    <row r="57" spans="1:13" ht="17.25" customHeight="1" x14ac:dyDescent="0.25">
      <c r="A57" s="121"/>
      <c r="B57" s="137"/>
      <c r="C57" s="141"/>
      <c r="D57" s="142"/>
      <c r="E57" s="106" t="s">
        <v>126</v>
      </c>
      <c r="F57" s="107"/>
      <c r="G57" s="17">
        <v>0.2</v>
      </c>
      <c r="H57" s="47" t="s">
        <v>85</v>
      </c>
      <c r="I57" s="127"/>
      <c r="J57" s="325"/>
      <c r="K57" s="13"/>
      <c r="M57" s="9">
        <f t="shared" si="2"/>
        <v>0.2</v>
      </c>
    </row>
    <row r="58" spans="1:13" ht="17.25" customHeight="1" x14ac:dyDescent="0.25">
      <c r="A58" s="121"/>
      <c r="B58" s="137"/>
      <c r="C58" s="141"/>
      <c r="D58" s="142"/>
      <c r="E58" s="106" t="s">
        <v>72</v>
      </c>
      <c r="F58" s="107"/>
      <c r="G58" s="36">
        <v>0.1</v>
      </c>
      <c r="H58" s="47"/>
      <c r="I58" s="127"/>
      <c r="J58" s="325"/>
      <c r="K58" s="13"/>
      <c r="M58" s="9" t="str">
        <f t="shared" si="2"/>
        <v/>
      </c>
    </row>
    <row r="59" spans="1:13" ht="17.25" customHeight="1" x14ac:dyDescent="0.25">
      <c r="A59" s="121"/>
      <c r="B59" s="138"/>
      <c r="C59" s="143"/>
      <c r="D59" s="144"/>
      <c r="E59" s="131" t="s">
        <v>73</v>
      </c>
      <c r="F59" s="132"/>
      <c r="G59" s="19">
        <v>0</v>
      </c>
      <c r="H59" s="48"/>
      <c r="I59" s="114"/>
      <c r="J59" s="326"/>
      <c r="K59" s="13"/>
      <c r="M59" s="9" t="str">
        <f t="shared" si="2"/>
        <v/>
      </c>
    </row>
    <row r="60" spans="1:13" ht="17.25" customHeight="1" x14ac:dyDescent="0.25">
      <c r="A60" s="121"/>
      <c r="B60" s="133" t="s">
        <v>74</v>
      </c>
      <c r="C60" s="111" t="s">
        <v>75</v>
      </c>
      <c r="D60" s="112"/>
      <c r="E60" s="112"/>
      <c r="F60" s="112"/>
      <c r="G60" s="16">
        <v>0.5</v>
      </c>
      <c r="H60" s="46" t="s">
        <v>85</v>
      </c>
      <c r="I60" s="113">
        <f>IF(AND(M60="",M61=""),"",MAX(M60:M61))</f>
        <v>0.5</v>
      </c>
      <c r="J60" s="324">
        <v>0.5</v>
      </c>
      <c r="K60" s="13"/>
      <c r="M60" s="9">
        <f t="shared" si="2"/>
        <v>0.5</v>
      </c>
    </row>
    <row r="61" spans="1:13" ht="17.25" customHeight="1" x14ac:dyDescent="0.25">
      <c r="A61" s="121"/>
      <c r="B61" s="110"/>
      <c r="C61" s="117" t="s">
        <v>76</v>
      </c>
      <c r="D61" s="118"/>
      <c r="E61" s="118"/>
      <c r="F61" s="118"/>
      <c r="G61" s="19">
        <v>0</v>
      </c>
      <c r="H61" s="48"/>
      <c r="I61" s="114"/>
      <c r="J61" s="326"/>
      <c r="K61" s="13"/>
      <c r="M61" s="9" t="str">
        <f t="shared" si="2"/>
        <v/>
      </c>
    </row>
    <row r="62" spans="1:13" ht="17.25" customHeight="1" x14ac:dyDescent="0.25">
      <c r="A62" s="121"/>
      <c r="B62" s="109" t="s">
        <v>77</v>
      </c>
      <c r="C62" s="111" t="s">
        <v>78</v>
      </c>
      <c r="D62" s="112"/>
      <c r="E62" s="112"/>
      <c r="F62" s="112"/>
      <c r="G62" s="16">
        <v>0.4</v>
      </c>
      <c r="H62" s="46" t="s">
        <v>85</v>
      </c>
      <c r="I62" s="113">
        <f>IF(AND(M62="",M63=""),"",MAX(M62:M63))</f>
        <v>0.4</v>
      </c>
      <c r="J62" s="324">
        <v>0.4</v>
      </c>
      <c r="K62" s="13"/>
      <c r="M62" s="9">
        <f t="shared" si="2"/>
        <v>0.4</v>
      </c>
    </row>
    <row r="63" spans="1:13" ht="17.25" customHeight="1" x14ac:dyDescent="0.25">
      <c r="A63" s="121"/>
      <c r="B63" s="110"/>
      <c r="C63" s="117" t="s">
        <v>79</v>
      </c>
      <c r="D63" s="118"/>
      <c r="E63" s="118"/>
      <c r="F63" s="118"/>
      <c r="G63" s="19">
        <v>0</v>
      </c>
      <c r="H63" s="48"/>
      <c r="I63" s="114"/>
      <c r="J63" s="326"/>
      <c r="K63" s="13"/>
      <c r="M63" s="9" t="str">
        <f t="shared" si="2"/>
        <v/>
      </c>
    </row>
    <row r="64" spans="1:13" ht="17.25" customHeight="1" x14ac:dyDescent="0.25">
      <c r="A64" s="121"/>
      <c r="B64" s="109" t="s">
        <v>80</v>
      </c>
      <c r="C64" s="111" t="s">
        <v>81</v>
      </c>
      <c r="D64" s="112"/>
      <c r="E64" s="112"/>
      <c r="F64" s="112"/>
      <c r="G64" s="16">
        <v>0.1</v>
      </c>
      <c r="H64" s="46" t="s">
        <v>85</v>
      </c>
      <c r="I64" s="113">
        <f>IF(AND(M64="",M65=""),"",MAX(M64:M65))</f>
        <v>0.1</v>
      </c>
      <c r="J64" s="324">
        <v>0.1</v>
      </c>
      <c r="K64" s="13"/>
      <c r="M64" s="9">
        <f t="shared" si="2"/>
        <v>0.1</v>
      </c>
    </row>
    <row r="65" spans="1:13" ht="17.25" customHeight="1" thickBot="1" x14ac:dyDescent="0.3">
      <c r="A65" s="121"/>
      <c r="B65" s="110"/>
      <c r="C65" s="117" t="s">
        <v>82</v>
      </c>
      <c r="D65" s="118"/>
      <c r="E65" s="118"/>
      <c r="F65" s="118"/>
      <c r="G65" s="19">
        <v>0</v>
      </c>
      <c r="H65" s="54"/>
      <c r="I65" s="119"/>
      <c r="J65" s="326"/>
      <c r="K65" s="13"/>
      <c r="M65" s="9" t="str">
        <f t="shared" si="2"/>
        <v/>
      </c>
    </row>
    <row r="66" spans="1:13" ht="20.100000000000001" customHeight="1" thickTop="1" x14ac:dyDescent="0.25">
      <c r="A66" s="121"/>
      <c r="B66" s="29" t="s">
        <v>56</v>
      </c>
      <c r="C66" s="30"/>
      <c r="D66" s="31"/>
      <c r="E66" s="31"/>
      <c r="F66" s="32"/>
      <c r="G66" s="33">
        <v>2.5</v>
      </c>
      <c r="H66" s="37"/>
      <c r="I66" s="33">
        <f>SUM(I50:I65)</f>
        <v>2.4000000000000004</v>
      </c>
      <c r="J66" s="81">
        <v>2.4</v>
      </c>
      <c r="K66" s="13"/>
    </row>
    <row r="67" spans="1:13" ht="30" customHeight="1" x14ac:dyDescent="0.25">
      <c r="A67" s="38"/>
      <c r="B67" s="108" t="s">
        <v>83</v>
      </c>
      <c r="C67" s="108"/>
      <c r="D67" s="108"/>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B67:D67"/>
    <mergeCell ref="B62:B63"/>
    <mergeCell ref="C62:F62"/>
    <mergeCell ref="I62:I63"/>
    <mergeCell ref="J62:J63"/>
    <mergeCell ref="C63:F63"/>
    <mergeCell ref="B64:B65"/>
    <mergeCell ref="C64:F64"/>
    <mergeCell ref="I64:I65"/>
    <mergeCell ref="J64:J65"/>
    <mergeCell ref="C65:F65"/>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C38:D42"/>
    <mergeCell ref="E38:F38"/>
    <mergeCell ref="E39:F39"/>
    <mergeCell ref="E40:F40"/>
    <mergeCell ref="E41:F41"/>
    <mergeCell ref="E42:F42"/>
    <mergeCell ref="A50:A66"/>
    <mergeCell ref="B50:B52"/>
    <mergeCell ref="C50:F50"/>
    <mergeCell ref="B46:B48"/>
    <mergeCell ref="C46:F46"/>
    <mergeCell ref="I46:I48"/>
    <mergeCell ref="J46:J48"/>
    <mergeCell ref="C47:F47"/>
    <mergeCell ref="C48:F48"/>
    <mergeCell ref="B43:B45"/>
    <mergeCell ref="C43:D45"/>
    <mergeCell ref="E43:F43"/>
    <mergeCell ref="I43:I45"/>
    <mergeCell ref="J43:J45"/>
    <mergeCell ref="E44:F44"/>
    <mergeCell ref="E45:F45"/>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2026-05-07T10:09:08Z</cp:lastPrinted>
  <dcterms:created xsi:type="dcterms:W3CDTF">2008-06-13T01:43:29Z</dcterms:created>
  <dcterms:modified xsi:type="dcterms:W3CDTF">2026-05-07T10:10:27Z</dcterms:modified>
</cp:coreProperties>
</file>